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enWare\Documents\MINISTERIO DE MINAS\PROYECTOS\REMISIÓN INVENTARIO FAER GSA-025-2005 - CEDELCA\"/>
    </mc:Choice>
  </mc:AlternateContent>
  <xr:revisionPtr revIDLastSave="0" documentId="13_ncr:1_{D7D8156C-862B-4753-BE7F-5ACAA33F4F58}" xr6:coauthVersionLast="47" xr6:coauthVersionMax="47" xr10:uidLastSave="{00000000-0000-0000-0000-000000000000}"/>
  <bookViews>
    <workbookView xWindow="-120" yWindow="-120" windowWidth="29040" windowHeight="15720" tabRatio="895" activeTab="1" xr2:uid="{2807DCA8-4D75-40F7-B6B8-881D4E457304}"/>
  </bookViews>
  <sheets>
    <sheet name="FAER-GSA-025-2005 (2)" sheetId="11" r:id="rId1"/>
    <sheet name="FAER-GSA-025-2005" sheetId="1" r:id="rId2"/>
    <sheet name="Inventario MME VA_SB" sheetId="10" r:id="rId3"/>
    <sheet name="Inventario MME - 0248-2007" sheetId="2" r:id="rId4"/>
    <sheet name="Inventario MME - 0249-2007" sheetId="5" r:id="rId5"/>
    <sheet name="Inventario MME - 0250-2007" sheetId="6" r:id="rId6"/>
    <sheet name="Inventario MME - 0251-2007" sheetId="7" r:id="rId7"/>
    <sheet name="Inventario MME - 0252-2007" sheetId="8" r:id="rId8"/>
    <sheet name="Inventario MME - 0253-2007" sheetId="9" r:id="rId9"/>
  </sheets>
  <definedNames>
    <definedName name="_xlnm._FilterDatabase" localSheetId="1" hidden="1">'FAER-GSA-025-2005'!$A$15:$E$54</definedName>
    <definedName name="_xlnm._FilterDatabase" localSheetId="0" hidden="1">'FAER-GSA-025-2005 (2)'!$A$15:$E$54</definedName>
    <definedName name="_xlnm._FilterDatabase" localSheetId="3" hidden="1">'Inventario MME - 0248-2007'!$A$3:$I$52</definedName>
    <definedName name="_xlnm._FilterDatabase" localSheetId="4" hidden="1">'Inventario MME - 0249-2007'!$A$3:$I$71</definedName>
    <definedName name="_xlnm._FilterDatabase" localSheetId="5" hidden="1">'Inventario MME - 0250-2007'!$A$3:$I$65</definedName>
    <definedName name="_xlnm._FilterDatabase" localSheetId="6" hidden="1">'Inventario MME - 0251-2007'!$A$3:$I$54</definedName>
    <definedName name="_xlnm._FilterDatabase" localSheetId="7" hidden="1">'Inventario MME - 0252-2007'!$A$3:$I$53</definedName>
    <definedName name="_xlnm._FilterDatabase" localSheetId="8" hidden="1">'Inventario MME - 0253-2007'!$A$3:$I$64</definedName>
    <definedName name="_xlnm._FilterDatabase" localSheetId="2" hidden="1">'Inventario MME VA_SB'!$A$3:$I$52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1" l="1"/>
  <c r="C55" i="11"/>
  <c r="B16" i="11"/>
  <c r="E15" i="11" s="1"/>
  <c r="I11" i="11"/>
  <c r="B10" i="11"/>
  <c r="J9" i="11"/>
  <c r="J8" i="11"/>
  <c r="J7" i="11"/>
  <c r="J6" i="11"/>
  <c r="J5" i="11"/>
  <c r="J4" i="11"/>
  <c r="H39" i="10"/>
  <c r="I39" i="10"/>
  <c r="H40" i="10"/>
  <c r="I40" i="10"/>
  <c r="H41" i="10"/>
  <c r="I41" i="10"/>
  <c r="H42" i="10"/>
  <c r="I42" i="10"/>
  <c r="H43" i="10"/>
  <c r="I43" i="10"/>
  <c r="H44" i="10"/>
  <c r="I44" i="10"/>
  <c r="H45" i="10"/>
  <c r="I45" i="10"/>
  <c r="H46" i="10"/>
  <c r="I46" i="10"/>
  <c r="H47" i="10"/>
  <c r="I47" i="10"/>
  <c r="H48" i="10"/>
  <c r="I48" i="10"/>
  <c r="H38" i="10"/>
  <c r="I38" i="10" s="1"/>
  <c r="H6" i="10"/>
  <c r="I6" i="10" s="1"/>
  <c r="H7" i="10"/>
  <c r="I7" i="10" s="1"/>
  <c r="H8" i="10"/>
  <c r="I8" i="10"/>
  <c r="H9" i="10"/>
  <c r="I9" i="10"/>
  <c r="H10" i="10"/>
  <c r="I10" i="10"/>
  <c r="H11" i="10"/>
  <c r="I11" i="10"/>
  <c r="H12" i="10"/>
  <c r="I12" i="10"/>
  <c r="H13" i="10"/>
  <c r="I13" i="10"/>
  <c r="H14" i="10"/>
  <c r="I14" i="10" s="1"/>
  <c r="H15" i="10"/>
  <c r="I15" i="10"/>
  <c r="H16" i="10"/>
  <c r="I16" i="10"/>
  <c r="H17" i="10"/>
  <c r="I17" i="10"/>
  <c r="H18" i="10"/>
  <c r="I18" i="10"/>
  <c r="H19" i="10"/>
  <c r="I19" i="10"/>
  <c r="H20" i="10"/>
  <c r="I20" i="10"/>
  <c r="H21" i="10"/>
  <c r="I21" i="10"/>
  <c r="H22" i="10"/>
  <c r="I22" i="10" s="1"/>
  <c r="H23" i="10"/>
  <c r="I23" i="10"/>
  <c r="H24" i="10"/>
  <c r="I24" i="10"/>
  <c r="H25" i="10"/>
  <c r="I25" i="10"/>
  <c r="H26" i="10"/>
  <c r="I26" i="10"/>
  <c r="H27" i="10"/>
  <c r="I27" i="10"/>
  <c r="H28" i="10"/>
  <c r="I28" i="10"/>
  <c r="H29" i="10"/>
  <c r="I29" i="10"/>
  <c r="H30" i="10"/>
  <c r="I30" i="10" s="1"/>
  <c r="H31" i="10"/>
  <c r="I31" i="10"/>
  <c r="H32" i="10"/>
  <c r="I32" i="10"/>
  <c r="H33" i="10"/>
  <c r="I33" i="10"/>
  <c r="H34" i="10"/>
  <c r="I34" i="10"/>
  <c r="H35" i="10"/>
  <c r="I35" i="10"/>
  <c r="H36" i="10"/>
  <c r="I36" i="10"/>
  <c r="I5" i="10"/>
  <c r="H5" i="10"/>
  <c r="G60" i="10"/>
  <c r="F60" i="10"/>
  <c r="E60" i="10"/>
  <c r="D60" i="10"/>
  <c r="B60" i="10"/>
  <c r="A60" i="10"/>
  <c r="E59" i="10"/>
  <c r="D59" i="10"/>
  <c r="B59" i="10"/>
  <c r="A59" i="10"/>
  <c r="E58" i="10"/>
  <c r="D58" i="10"/>
  <c r="B58" i="10"/>
  <c r="A58" i="10"/>
  <c r="F56" i="10"/>
  <c r="H52" i="10"/>
  <c r="I52" i="10" s="1"/>
  <c r="H51" i="10"/>
  <c r="I51" i="10" s="1"/>
  <c r="H50" i="10"/>
  <c r="I50" i="10" s="1"/>
  <c r="G49" i="10"/>
  <c r="F49" i="10"/>
  <c r="G37" i="10"/>
  <c r="G59" i="10" s="1"/>
  <c r="F37" i="10"/>
  <c r="F59" i="10" s="1"/>
  <c r="G4" i="10"/>
  <c r="G53" i="10" s="1"/>
  <c r="F4" i="10"/>
  <c r="F53" i="10" s="1"/>
  <c r="F2" i="10"/>
  <c r="C39" i="10" s="1"/>
  <c r="H51" i="2"/>
  <c r="I51" i="2"/>
  <c r="H52" i="2"/>
  <c r="I52" i="2"/>
  <c r="H50" i="2"/>
  <c r="I50" i="2" s="1"/>
  <c r="H39" i="2"/>
  <c r="I39" i="2"/>
  <c r="H40" i="2"/>
  <c r="I40" i="2" s="1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38" i="2"/>
  <c r="I38" i="2" s="1"/>
  <c r="H6" i="2"/>
  <c r="I6" i="2" s="1"/>
  <c r="H7" i="2"/>
  <c r="I7" i="2" s="1"/>
  <c r="H8" i="2"/>
  <c r="I8" i="2" s="1"/>
  <c r="H9" i="2"/>
  <c r="I9" i="2"/>
  <c r="H10" i="2"/>
  <c r="I10" i="2"/>
  <c r="H11" i="2"/>
  <c r="I11" i="2"/>
  <c r="H12" i="2"/>
  <c r="I12" i="2"/>
  <c r="H13" i="2"/>
  <c r="I13" i="2"/>
  <c r="H14" i="2"/>
  <c r="I14" i="2" s="1"/>
  <c r="H15" i="2"/>
  <c r="I15" i="2" s="1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 s="1"/>
  <c r="H23" i="2"/>
  <c r="I23" i="2" s="1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 s="1"/>
  <c r="H31" i="2"/>
  <c r="I31" i="2" s="1"/>
  <c r="H32" i="2"/>
  <c r="I32" i="2"/>
  <c r="H33" i="2"/>
  <c r="I33" i="2"/>
  <c r="H34" i="2"/>
  <c r="I34" i="2"/>
  <c r="H35" i="2"/>
  <c r="I35" i="2"/>
  <c r="H36" i="2"/>
  <c r="I36" i="2"/>
  <c r="I5" i="2"/>
  <c r="H5" i="2"/>
  <c r="C17" i="10" l="1"/>
  <c r="C8" i="10"/>
  <c r="C23" i="10"/>
  <c r="C48" i="10"/>
  <c r="C32" i="10"/>
  <c r="C7" i="10"/>
  <c r="C46" i="10"/>
  <c r="C33" i="10"/>
  <c r="C47" i="10"/>
  <c r="C9" i="10"/>
  <c r="C24" i="10"/>
  <c r="C41" i="10"/>
  <c r="C25" i="10"/>
  <c r="C16" i="10"/>
  <c r="C40" i="10"/>
  <c r="H37" i="10"/>
  <c r="H59" i="10" s="1"/>
  <c r="C18" i="10"/>
  <c r="C34" i="10"/>
  <c r="C10" i="10"/>
  <c r="C26" i="10"/>
  <c r="C49" i="10"/>
  <c r="C60" i="10" s="1"/>
  <c r="H49" i="10"/>
  <c r="H60" i="10" s="1"/>
  <c r="C42" i="10"/>
  <c r="C4" i="10"/>
  <c r="C58" i="10" s="1"/>
  <c r="C11" i="10"/>
  <c r="C19" i="10"/>
  <c r="C27" i="10"/>
  <c r="C35" i="10"/>
  <c r="C43" i="10"/>
  <c r="C12" i="10"/>
  <c r="C20" i="10"/>
  <c r="C28" i="10"/>
  <c r="C36" i="10"/>
  <c r="C50" i="10"/>
  <c r="K4" i="10"/>
  <c r="K5" i="10" s="1"/>
  <c r="C44" i="10"/>
  <c r="C5" i="10"/>
  <c r="C21" i="10"/>
  <c r="C37" i="10"/>
  <c r="C59" i="10" s="1"/>
  <c r="C51" i="10"/>
  <c r="C14" i="10"/>
  <c r="C30" i="10"/>
  <c r="C6" i="10"/>
  <c r="C22" i="10"/>
  <c r="C45" i="10"/>
  <c r="C52" i="10"/>
  <c r="C15" i="10"/>
  <c r="C31" i="10"/>
  <c r="C38" i="10"/>
  <c r="I49" i="10"/>
  <c r="I60" i="10" s="1"/>
  <c r="I4" i="10"/>
  <c r="I37" i="10"/>
  <c r="I59" i="10" s="1"/>
  <c r="G58" i="10"/>
  <c r="G61" i="10" s="1"/>
  <c r="H4" i="10"/>
  <c r="F58" i="10"/>
  <c r="F61" i="10" s="1"/>
  <c r="C13" i="10"/>
  <c r="C29" i="10"/>
  <c r="I53" i="10" l="1"/>
  <c r="I58" i="10"/>
  <c r="I61" i="10" s="1"/>
  <c r="I72" i="10" s="1"/>
  <c r="H58" i="10"/>
  <c r="H61" i="10" s="1"/>
  <c r="H53" i="10"/>
  <c r="J5" i="1" l="1"/>
  <c r="J6" i="1"/>
  <c r="J7" i="1"/>
  <c r="J8" i="1"/>
  <c r="J9" i="1"/>
  <c r="J4" i="1"/>
  <c r="I11" i="1"/>
  <c r="C55" i="1" l="1"/>
  <c r="B10" i="1"/>
  <c r="B16" i="1"/>
  <c r="G45" i="5"/>
  <c r="E15" i="1" l="1"/>
  <c r="E72" i="9"/>
  <c r="D72" i="9"/>
  <c r="B72" i="9"/>
  <c r="A72" i="9"/>
  <c r="E71" i="9"/>
  <c r="D71" i="9"/>
  <c r="B71" i="9"/>
  <c r="A71" i="9"/>
  <c r="E70" i="9"/>
  <c r="D70" i="9"/>
  <c r="B70" i="9"/>
  <c r="A70" i="9"/>
  <c r="F68" i="9"/>
  <c r="F61" i="9"/>
  <c r="F72" i="9" s="1"/>
  <c r="F46" i="9"/>
  <c r="F71" i="9" s="1"/>
  <c r="F4" i="9"/>
  <c r="F2" i="9"/>
  <c r="E61" i="8"/>
  <c r="D61" i="8"/>
  <c r="B61" i="8"/>
  <c r="A61" i="8"/>
  <c r="E60" i="8"/>
  <c r="D60" i="8"/>
  <c r="B60" i="8"/>
  <c r="A60" i="8"/>
  <c r="E59" i="8"/>
  <c r="D59" i="8"/>
  <c r="B59" i="8"/>
  <c r="A59" i="8"/>
  <c r="F57" i="8"/>
  <c r="G51" i="8"/>
  <c r="G61" i="8" s="1"/>
  <c r="F51" i="8"/>
  <c r="F61" i="8" s="1"/>
  <c r="F37" i="8"/>
  <c r="F60" i="8" s="1"/>
  <c r="F4" i="8"/>
  <c r="F2" i="8"/>
  <c r="E62" i="7"/>
  <c r="D62" i="7"/>
  <c r="B62" i="7"/>
  <c r="A62" i="7"/>
  <c r="E61" i="7"/>
  <c r="D61" i="7"/>
  <c r="B61" i="7"/>
  <c r="A61" i="7"/>
  <c r="E60" i="7"/>
  <c r="D60" i="7"/>
  <c r="B60" i="7"/>
  <c r="A60" i="7"/>
  <c r="F58" i="7"/>
  <c r="F50" i="7"/>
  <c r="F62" i="7" s="1"/>
  <c r="F40" i="7"/>
  <c r="F61" i="7" s="1"/>
  <c r="F4" i="7"/>
  <c r="F2" i="7"/>
  <c r="E73" i="6"/>
  <c r="D73" i="6"/>
  <c r="B73" i="6"/>
  <c r="A73" i="6"/>
  <c r="E72" i="6"/>
  <c r="D72" i="6"/>
  <c r="B72" i="6"/>
  <c r="A72" i="6"/>
  <c r="E71" i="6"/>
  <c r="D71" i="6"/>
  <c r="B71" i="6"/>
  <c r="A71" i="6"/>
  <c r="F69" i="6"/>
  <c r="F61" i="6"/>
  <c r="F73" i="6" s="1"/>
  <c r="F43" i="6"/>
  <c r="F72" i="6" s="1"/>
  <c r="F4" i="6"/>
  <c r="F2" i="6"/>
  <c r="E79" i="5"/>
  <c r="D79" i="5"/>
  <c r="B79" i="5"/>
  <c r="A79" i="5"/>
  <c r="E78" i="5"/>
  <c r="D78" i="5"/>
  <c r="B78" i="5"/>
  <c r="A78" i="5"/>
  <c r="E77" i="5"/>
  <c r="D77" i="5"/>
  <c r="B77" i="5"/>
  <c r="A77" i="5"/>
  <c r="F75" i="5"/>
  <c r="F66" i="5"/>
  <c r="F79" i="5" s="1"/>
  <c r="F45" i="5"/>
  <c r="F78" i="5" s="1"/>
  <c r="F4" i="5"/>
  <c r="F77" i="5" s="1"/>
  <c r="F2" i="5"/>
  <c r="F55" i="7" l="1"/>
  <c r="F54" i="8"/>
  <c r="F65" i="9"/>
  <c r="F66" i="6"/>
  <c r="F72" i="5"/>
  <c r="G66" i="5"/>
  <c r="G79" i="5" s="1"/>
  <c r="C55" i="9"/>
  <c r="C54" i="9"/>
  <c r="C57" i="9"/>
  <c r="C53" i="9"/>
  <c r="C56" i="9"/>
  <c r="C52" i="9"/>
  <c r="C63" i="9"/>
  <c r="C37" i="9"/>
  <c r="C23" i="9"/>
  <c r="C34" i="9"/>
  <c r="C19" i="9"/>
  <c r="C44" i="9"/>
  <c r="C30" i="9"/>
  <c r="C16" i="9"/>
  <c r="C40" i="9"/>
  <c r="C27" i="9"/>
  <c r="C13" i="9"/>
  <c r="C43" i="9"/>
  <c r="C39" i="9"/>
  <c r="C36" i="9"/>
  <c r="C33" i="9"/>
  <c r="C29" i="9"/>
  <c r="C26" i="9"/>
  <c r="C22" i="9"/>
  <c r="C18" i="9"/>
  <c r="C15" i="9"/>
  <c r="C12" i="9"/>
  <c r="C42" i="9"/>
  <c r="C38" i="9"/>
  <c r="C32" i="9"/>
  <c r="C25" i="9"/>
  <c r="C21" i="9"/>
  <c r="C17" i="9"/>
  <c r="C11" i="9"/>
  <c r="C45" i="9"/>
  <c r="C41" i="9"/>
  <c r="C35" i="9"/>
  <c r="C31" i="9"/>
  <c r="C28" i="9"/>
  <c r="C24" i="9"/>
  <c r="C20" i="9"/>
  <c r="C14" i="9"/>
  <c r="C10" i="9"/>
  <c r="G46" i="9"/>
  <c r="G71" i="9" s="1"/>
  <c r="G4" i="9"/>
  <c r="G61" i="9"/>
  <c r="G72" i="9" s="1"/>
  <c r="C4" i="9"/>
  <c r="C70" i="9" s="1"/>
  <c r="C5" i="9"/>
  <c r="C47" i="9"/>
  <c r="C49" i="9"/>
  <c r="C51" i="9"/>
  <c r="C60" i="9"/>
  <c r="C61" i="9"/>
  <c r="C72" i="9" s="1"/>
  <c r="K4" i="9"/>
  <c r="K5" i="9" s="1"/>
  <c r="C48" i="9"/>
  <c r="C50" i="9"/>
  <c r="C58" i="9"/>
  <c r="C59" i="9"/>
  <c r="C6" i="9"/>
  <c r="C7" i="9"/>
  <c r="C8" i="9"/>
  <c r="C9" i="9"/>
  <c r="C62" i="9"/>
  <c r="C64" i="9"/>
  <c r="F70" i="9"/>
  <c r="F73" i="9" s="1"/>
  <c r="C46" i="9"/>
  <c r="C71" i="9" s="1"/>
  <c r="C46" i="8"/>
  <c r="C45" i="8"/>
  <c r="C48" i="8"/>
  <c r="C44" i="8"/>
  <c r="C47" i="8"/>
  <c r="C43" i="8"/>
  <c r="G37" i="8"/>
  <c r="G60" i="8" s="1"/>
  <c r="G4" i="8"/>
  <c r="C28" i="8"/>
  <c r="C29" i="8"/>
  <c r="C8" i="8"/>
  <c r="C12" i="8"/>
  <c r="C22" i="8"/>
  <c r="C26" i="8"/>
  <c r="C32" i="8"/>
  <c r="C51" i="8"/>
  <c r="C61" i="8" s="1"/>
  <c r="C53" i="8"/>
  <c r="C15" i="8"/>
  <c r="C18" i="8"/>
  <c r="C21" i="8"/>
  <c r="C25" i="8"/>
  <c r="C35" i="8"/>
  <c r="C37" i="8"/>
  <c r="C60" i="8" s="1"/>
  <c r="C39" i="8"/>
  <c r="C42" i="8"/>
  <c r="C52" i="8"/>
  <c r="F59" i="8"/>
  <c r="F62" i="8" s="1"/>
  <c r="C36" i="8"/>
  <c r="C49" i="8"/>
  <c r="K4" i="8"/>
  <c r="K5" i="8" s="1"/>
  <c r="C10" i="8"/>
  <c r="C14" i="8"/>
  <c r="C17" i="8"/>
  <c r="C20" i="8"/>
  <c r="C24" i="8"/>
  <c r="C31" i="8"/>
  <c r="C34" i="8"/>
  <c r="C38" i="8"/>
  <c r="C41" i="8"/>
  <c r="C4" i="8"/>
  <c r="C59" i="8" s="1"/>
  <c r="C7" i="8"/>
  <c r="C11" i="8"/>
  <c r="C5" i="8"/>
  <c r="C6" i="8"/>
  <c r="C9" i="8"/>
  <c r="C13" i="8"/>
  <c r="C16" i="8"/>
  <c r="C19" i="8"/>
  <c r="C23" i="8"/>
  <c r="C27" i="8"/>
  <c r="C30" i="8"/>
  <c r="C33" i="8"/>
  <c r="C40" i="8"/>
  <c r="C50" i="8"/>
  <c r="G40" i="7"/>
  <c r="G61" i="7" s="1"/>
  <c r="G50" i="7"/>
  <c r="F60" i="7"/>
  <c r="F63" i="7" s="1"/>
  <c r="C5" i="7"/>
  <c r="C9" i="7"/>
  <c r="C22" i="7"/>
  <c r="C26" i="7"/>
  <c r="C30" i="7"/>
  <c r="C34" i="7"/>
  <c r="C8" i="7"/>
  <c r="C14" i="7"/>
  <c r="C18" i="7"/>
  <c r="C21" i="7"/>
  <c r="C25" i="7"/>
  <c r="C29" i="7"/>
  <c r="C33" i="7"/>
  <c r="C37" i="7"/>
  <c r="C52" i="7"/>
  <c r="C51" i="7"/>
  <c r="C12" i="7"/>
  <c r="C10" i="7"/>
  <c r="K4" i="7"/>
  <c r="K5" i="7" s="1"/>
  <c r="C54" i="7"/>
  <c r="C50" i="7"/>
  <c r="C62" i="7" s="1"/>
  <c r="C49" i="7"/>
  <c r="C48" i="7"/>
  <c r="C47" i="7"/>
  <c r="C46" i="7"/>
  <c r="C45" i="7"/>
  <c r="C44" i="7"/>
  <c r="C43" i="7"/>
  <c r="C42" i="7"/>
  <c r="C41" i="7"/>
  <c r="C4" i="7"/>
  <c r="C60" i="7" s="1"/>
  <c r="C53" i="7"/>
  <c r="C40" i="7"/>
  <c r="C61" i="7" s="1"/>
  <c r="C39" i="7"/>
  <c r="C38" i="7"/>
  <c r="C15" i="7"/>
  <c r="C19" i="7"/>
  <c r="G4" i="7"/>
  <c r="C7" i="7"/>
  <c r="C13" i="7"/>
  <c r="C17" i="7"/>
  <c r="C24" i="7"/>
  <c r="C28" i="7"/>
  <c r="C32" i="7"/>
  <c r="C36" i="7"/>
  <c r="C6" i="7"/>
  <c r="C11" i="7"/>
  <c r="C16" i="7"/>
  <c r="C20" i="7"/>
  <c r="C23" i="7"/>
  <c r="C27" i="7"/>
  <c r="C31" i="7"/>
  <c r="C35" i="7"/>
  <c r="G43" i="6"/>
  <c r="G72" i="6" s="1"/>
  <c r="C52" i="6"/>
  <c r="C48" i="6"/>
  <c r="C51" i="6"/>
  <c r="C47" i="6"/>
  <c r="C50" i="6"/>
  <c r="C46" i="6"/>
  <c r="C49" i="6"/>
  <c r="C45" i="6"/>
  <c r="G61" i="6"/>
  <c r="G73" i="6" s="1"/>
  <c r="C63" i="6"/>
  <c r="G4" i="6"/>
  <c r="C10" i="6"/>
  <c r="C11" i="6"/>
  <c r="C9" i="6"/>
  <c r="F71" i="6"/>
  <c r="F74" i="6" s="1"/>
  <c r="C5" i="6"/>
  <c r="C26" i="6"/>
  <c r="C53" i="6"/>
  <c r="C4" i="6"/>
  <c r="C71" i="6" s="1"/>
  <c r="C6" i="6"/>
  <c r="C16" i="6"/>
  <c r="C28" i="6"/>
  <c r="C36" i="6"/>
  <c r="C57" i="6"/>
  <c r="C33" i="6"/>
  <c r="C8" i="6"/>
  <c r="C19" i="6"/>
  <c r="C30" i="6"/>
  <c r="C39" i="6"/>
  <c r="C14" i="6"/>
  <c r="C42" i="6"/>
  <c r="C23" i="6"/>
  <c r="C31" i="6"/>
  <c r="C64" i="6"/>
  <c r="C61" i="6"/>
  <c r="C73" i="6" s="1"/>
  <c r="C55" i="6"/>
  <c r="C41" i="6"/>
  <c r="C38" i="6"/>
  <c r="C35" i="6"/>
  <c r="C29" i="6"/>
  <c r="C25" i="6"/>
  <c r="C21" i="6"/>
  <c r="C17" i="6"/>
  <c r="C13" i="6"/>
  <c r="C7" i="6"/>
  <c r="K4" i="6"/>
  <c r="K5" i="6" s="1"/>
  <c r="C65" i="6"/>
  <c r="C58" i="6"/>
  <c r="C56" i="6"/>
  <c r="C12" i="6"/>
  <c r="C18" i="6"/>
  <c r="C20" i="6"/>
  <c r="C27" i="6"/>
  <c r="C32" i="6"/>
  <c r="C34" i="6"/>
  <c r="C40" i="6"/>
  <c r="C43" i="6"/>
  <c r="C72" i="6" s="1"/>
  <c r="C59" i="6"/>
  <c r="C15" i="6"/>
  <c r="C22" i="6"/>
  <c r="C24" i="6"/>
  <c r="C37" i="6"/>
  <c r="C44" i="6"/>
  <c r="C54" i="6"/>
  <c r="C60" i="6"/>
  <c r="C62" i="6"/>
  <c r="G78" i="5"/>
  <c r="C50" i="5"/>
  <c r="C23" i="5"/>
  <c r="C15" i="5"/>
  <c r="C12" i="5"/>
  <c r="C22" i="5"/>
  <c r="C18" i="5"/>
  <c r="C14" i="5"/>
  <c r="C11" i="5"/>
  <c r="C25" i="5"/>
  <c r="C21" i="5"/>
  <c r="C17" i="5"/>
  <c r="C13" i="5"/>
  <c r="C10" i="5"/>
  <c r="C19" i="5"/>
  <c r="C24" i="5"/>
  <c r="C20" i="5"/>
  <c r="C16" i="5"/>
  <c r="C9" i="5"/>
  <c r="C55" i="5"/>
  <c r="C51" i="5"/>
  <c r="C46" i="5"/>
  <c r="C54" i="5"/>
  <c r="C49" i="5"/>
  <c r="C57" i="5"/>
  <c r="C53" i="5"/>
  <c r="C48" i="5"/>
  <c r="C71" i="5"/>
  <c r="C56" i="5"/>
  <c r="C52" i="5"/>
  <c r="C47" i="5"/>
  <c r="C70" i="5"/>
  <c r="G4" i="5"/>
  <c r="K4" i="5"/>
  <c r="K5" i="5" s="1"/>
  <c r="C5" i="5"/>
  <c r="C40" i="5"/>
  <c r="C65" i="5"/>
  <c r="C30" i="5"/>
  <c r="C42" i="5"/>
  <c r="C58" i="5"/>
  <c r="C63" i="5"/>
  <c r="C59" i="5"/>
  <c r="C67" i="5"/>
  <c r="C44" i="5"/>
  <c r="C41" i="5"/>
  <c r="C37" i="5"/>
  <c r="C35" i="5"/>
  <c r="C32" i="5"/>
  <c r="C28" i="5"/>
  <c r="C8" i="5"/>
  <c r="C4" i="5"/>
  <c r="C77" i="5" s="1"/>
  <c r="C38" i="5"/>
  <c r="C33" i="5"/>
  <c r="C64" i="5"/>
  <c r="C60" i="5"/>
  <c r="C68" i="5"/>
  <c r="C45" i="5"/>
  <c r="C78" i="5" s="1"/>
  <c r="C6" i="5"/>
  <c r="C29" i="5"/>
  <c r="C34" i="5"/>
  <c r="C39" i="5"/>
  <c r="C62" i="5"/>
  <c r="F80" i="5"/>
  <c r="C26" i="5"/>
  <c r="C69" i="5"/>
  <c r="C7" i="5"/>
  <c r="C66" i="5"/>
  <c r="C79" i="5" s="1"/>
  <c r="C27" i="5"/>
  <c r="C31" i="5"/>
  <c r="C36" i="5"/>
  <c r="C43" i="5"/>
  <c r="C61" i="5"/>
  <c r="G70" i="9" l="1"/>
  <c r="G65" i="9"/>
  <c r="G59" i="8"/>
  <c r="G54" i="8"/>
  <c r="G62" i="7"/>
  <c r="G55" i="7"/>
  <c r="G71" i="6"/>
  <c r="G74" i="6" s="1"/>
  <c r="G66" i="6"/>
  <c r="G77" i="5"/>
  <c r="G80" i="5" s="1"/>
  <c r="G72" i="5"/>
  <c r="G73" i="9"/>
  <c r="G62" i="8"/>
  <c r="G60" i="7"/>
  <c r="G63" i="7" s="1"/>
  <c r="I61" i="6" l="1"/>
  <c r="I73" i="6" s="1"/>
  <c r="H43" i="6"/>
  <c r="H72" i="6" s="1"/>
  <c r="H4" i="6"/>
  <c r="H71" i="6" s="1"/>
  <c r="I4" i="6"/>
  <c r="I71" i="6" s="1"/>
  <c r="I43" i="6"/>
  <c r="I72" i="6" s="1"/>
  <c r="I61" i="9"/>
  <c r="I72" i="9" s="1"/>
  <c r="I51" i="8"/>
  <c r="I61" i="8" s="1"/>
  <c r="I37" i="8"/>
  <c r="I60" i="8" s="1"/>
  <c r="I4" i="8"/>
  <c r="H4" i="8"/>
  <c r="H59" i="8" s="1"/>
  <c r="H51" i="8"/>
  <c r="H61" i="8" s="1"/>
  <c r="H61" i="6"/>
  <c r="H73" i="6" s="1"/>
  <c r="H4" i="9"/>
  <c r="I4" i="9"/>
  <c r="H61" i="9"/>
  <c r="H72" i="9" s="1"/>
  <c r="I46" i="9"/>
  <c r="I71" i="9" s="1"/>
  <c r="H46" i="9"/>
  <c r="H71" i="9" s="1"/>
  <c r="H37" i="8"/>
  <c r="H60" i="8" s="1"/>
  <c r="H40" i="7"/>
  <c r="H61" i="7" s="1"/>
  <c r="I4" i="7"/>
  <c r="H4" i="7"/>
  <c r="I40" i="7"/>
  <c r="I61" i="7" s="1"/>
  <c r="I50" i="7"/>
  <c r="I62" i="7" s="1"/>
  <c r="H50" i="7"/>
  <c r="H62" i="7" s="1"/>
  <c r="H66" i="5"/>
  <c r="H79" i="5" s="1"/>
  <c r="I66" i="5"/>
  <c r="I79" i="5" s="1"/>
  <c r="I45" i="5"/>
  <c r="I78" i="5" s="1"/>
  <c r="H4" i="5"/>
  <c r="I4" i="5"/>
  <c r="H45" i="5"/>
  <c r="H78" i="5" s="1"/>
  <c r="I66" i="6" l="1"/>
  <c r="I74" i="6"/>
  <c r="H74" i="6"/>
  <c r="H66" i="6"/>
  <c r="I70" i="9"/>
  <c r="I73" i="9" s="1"/>
  <c r="I65" i="9"/>
  <c r="H70" i="9"/>
  <c r="H73" i="9" s="1"/>
  <c r="H65" i="9"/>
  <c r="I59" i="8"/>
  <c r="I62" i="8" s="1"/>
  <c r="I54" i="8"/>
  <c r="H54" i="8"/>
  <c r="I55" i="7"/>
  <c r="H55" i="7"/>
  <c r="I77" i="5"/>
  <c r="I80" i="5" s="1"/>
  <c r="I72" i="5"/>
  <c r="H77" i="5"/>
  <c r="H80" i="5" s="1"/>
  <c r="H72" i="5"/>
  <c r="H62" i="8"/>
  <c r="H60" i="7"/>
  <c r="H63" i="7" s="1"/>
  <c r="I60" i="7"/>
  <c r="I63" i="7" s="1"/>
  <c r="B60" i="2" l="1"/>
  <c r="D60" i="2"/>
  <c r="E60" i="2"/>
  <c r="A60" i="2"/>
  <c r="B59" i="2"/>
  <c r="D59" i="2"/>
  <c r="E59" i="2"/>
  <c r="A59" i="2"/>
  <c r="G49" i="2" l="1"/>
  <c r="G60" i="2" s="1"/>
  <c r="F49" i="2"/>
  <c r="F60" i="2" s="1"/>
  <c r="F37" i="2"/>
  <c r="F59" i="2" s="1"/>
  <c r="G4" i="2"/>
  <c r="F4" i="2"/>
  <c r="G37" i="2"/>
  <c r="G59" i="2" s="1"/>
  <c r="G53" i="2" l="1"/>
  <c r="F53" i="2"/>
  <c r="E58" i="2"/>
  <c r="D58" i="2"/>
  <c r="B58" i="2"/>
  <c r="A58" i="2"/>
  <c r="F56" i="2"/>
  <c r="G58" i="2"/>
  <c r="F58" i="2"/>
  <c r="F2" i="2"/>
  <c r="C51" i="2" l="1"/>
  <c r="C5" i="2"/>
  <c r="C39" i="2"/>
  <c r="C43" i="2"/>
  <c r="C47" i="2"/>
  <c r="C45" i="2"/>
  <c r="C42" i="2"/>
  <c r="C40" i="2"/>
  <c r="C44" i="2"/>
  <c r="C48" i="2"/>
  <c r="C41" i="2"/>
  <c r="C46" i="2"/>
  <c r="C6" i="2"/>
  <c r="C9" i="2"/>
  <c r="C14" i="2"/>
  <c r="C18" i="2"/>
  <c r="C22" i="2"/>
  <c r="C26" i="2"/>
  <c r="C31" i="2"/>
  <c r="C35" i="2"/>
  <c r="C28" i="2"/>
  <c r="C7" i="2"/>
  <c r="C12" i="2"/>
  <c r="C15" i="2"/>
  <c r="C19" i="2"/>
  <c r="C23" i="2"/>
  <c r="C27" i="2"/>
  <c r="C32" i="2"/>
  <c r="C36" i="2"/>
  <c r="C11" i="2"/>
  <c r="C21" i="2"/>
  <c r="C25" i="2"/>
  <c r="C34" i="2"/>
  <c r="C8" i="2"/>
  <c r="C10" i="2"/>
  <c r="C13" i="2"/>
  <c r="C16" i="2"/>
  <c r="C20" i="2"/>
  <c r="C24" i="2"/>
  <c r="C29" i="2"/>
  <c r="C33" i="2"/>
  <c r="C17" i="2"/>
  <c r="C30" i="2"/>
  <c r="F61" i="2"/>
  <c r="G61" i="2"/>
  <c r="C52" i="2"/>
  <c r="C50" i="2"/>
  <c r="C49" i="2"/>
  <c r="C60" i="2" s="1"/>
  <c r="C37" i="2"/>
  <c r="C59" i="2" s="1"/>
  <c r="C38" i="2"/>
  <c r="C4" i="2"/>
  <c r="C58" i="2" s="1"/>
  <c r="K4" i="2"/>
  <c r="K5" i="2" s="1"/>
  <c r="I49" i="2" l="1"/>
  <c r="I60" i="2" s="1"/>
  <c r="H49" i="2"/>
  <c r="H60" i="2" s="1"/>
  <c r="H4" i="2"/>
  <c r="H37" i="2"/>
  <c r="H59" i="2" s="1"/>
  <c r="I4" i="2"/>
  <c r="I37" i="2"/>
  <c r="I59" i="2" s="1"/>
  <c r="H53" i="2" l="1"/>
  <c r="H58" i="2"/>
  <c r="H61" i="2" s="1"/>
  <c r="I58" i="2"/>
  <c r="I61" i="2" s="1"/>
  <c r="I53" i="2"/>
  <c r="I72" i="2" l="1"/>
</calcChain>
</file>

<file path=xl/sharedStrings.xml><?xml version="1.0" encoding="utf-8"?>
<sst xmlns="http://schemas.openxmlformats.org/spreadsheetml/2006/main" count="1256" uniqueCount="242">
  <si>
    <r>
      <rPr>
        <sz val="11"/>
        <color rgb="FF000000"/>
        <rFont val="Calibri"/>
        <scheme val="minor"/>
      </rPr>
      <t xml:space="preserve">Con base al Acta de Verificación final sección "Concepto Técnico" me permito informar que el operador de red </t>
    </r>
    <r>
      <rPr>
        <b/>
        <sz val="11"/>
        <color rgb="FF000000"/>
        <rFont val="Calibri"/>
        <scheme val="minor"/>
      </rPr>
      <t>CENTRALES ELÉCTRICAS DEL CAUCA S.A. E.S.P. - CEDELCA S.A. E.S.P.</t>
    </r>
    <r>
      <rPr>
        <sz val="11"/>
        <color rgb="FF000000"/>
        <rFont val="Calibri"/>
        <scheme val="minor"/>
      </rPr>
      <t xml:space="preserve"> es el responsable de adelantar la Administración, Operación y Mantenimiento - AOM de la infraestuctura producto del Contrato.</t>
    </r>
  </si>
  <si>
    <t>Plazo de ejecución</t>
  </si>
  <si>
    <t>Hasta el día 31 de diciembre del 2007</t>
  </si>
  <si>
    <t>CONTRATO DE OBRA</t>
  </si>
  <si>
    <t>Valor aporte MME 
Fondo FAER</t>
  </si>
  <si>
    <t>OPERADOR DE RED CUSTODIO DE ETAPA AOM</t>
  </si>
  <si>
    <t>DATOS</t>
  </si>
  <si>
    <t>Inventario MME - 0248-2007</t>
  </si>
  <si>
    <t>CEDELCA S.A. E.S.P.</t>
  </si>
  <si>
    <t>NIT 891.500.025-2
Víctor Libardo Ramírez
gerencia@cedelca.com.co
Carrera 7 # 1N-28 Edificio Edgar Negret  Ciudad Sede Popayan (Cauca)
Teléfono 602 8301000 / 602 8235974</t>
  </si>
  <si>
    <t>Inventario MME - 0249-2007</t>
  </si>
  <si>
    <t>Inventario MME - 0250-2007</t>
  </si>
  <si>
    <t>Inventario MME - 0251-2007</t>
  </si>
  <si>
    <t>Inventario MME - 0252-2007</t>
  </si>
  <si>
    <t>Inventario MME - 0253-2007</t>
  </si>
  <si>
    <t>SUPERVISOR CONTRATO 2022</t>
  </si>
  <si>
    <t>Luis Julian Zuluaga Lopez</t>
  </si>
  <si>
    <t xml:space="preserve">INVENTARIO CATEGORIZADO DETALLADO </t>
  </si>
  <si>
    <t>FECHA RECEPCION MME OBRA</t>
  </si>
  <si>
    <t>FECHA HOY</t>
  </si>
  <si>
    <t>CATEGORIA UC</t>
  </si>
  <si>
    <t>VIDA ÚTIL</t>
  </si>
  <si>
    <t>VIDA REMANENTE</t>
  </si>
  <si>
    <t>DESCRIPCIÓN</t>
  </si>
  <si>
    <t>Unidades</t>
  </si>
  <si>
    <t>Cantidades</t>
  </si>
  <si>
    <t>Valor costo directo</t>
  </si>
  <si>
    <t>Valor Contrato Obra total</t>
  </si>
  <si>
    <t>Valor contrato MME final</t>
  </si>
  <si>
    <t>Líneas aéreas</t>
  </si>
  <si>
    <t>Varias</t>
  </si>
  <si>
    <t>ESTRUCTURA P-101</t>
  </si>
  <si>
    <t>UND</t>
  </si>
  <si>
    <r>
      <rPr>
        <sz val="11"/>
        <rFont val="Calibri"/>
        <family val="2"/>
        <scheme val="minor"/>
      </rPr>
      <t>ESTRUCTURA P-110</t>
    </r>
  </si>
  <si>
    <r>
      <rPr>
        <sz val="11"/>
        <rFont val="Calibri"/>
        <family val="2"/>
        <scheme val="minor"/>
      </rPr>
      <t>ESTRUCTURA R-114</t>
    </r>
  </si>
  <si>
    <r>
      <rPr>
        <sz val="11"/>
        <rFont val="Calibri"/>
        <family val="2"/>
        <scheme val="minor"/>
      </rPr>
      <t>ESTRUCTURA R-130</t>
    </r>
  </si>
  <si>
    <r>
      <rPr>
        <sz val="11"/>
        <rFont val="Calibri"/>
        <family val="2"/>
        <scheme val="minor"/>
      </rPr>
      <t>ESTRUCTURA RH-216</t>
    </r>
  </si>
  <si>
    <r>
      <rPr>
        <sz val="11"/>
        <rFont val="Calibri"/>
        <family val="2"/>
        <scheme val="minor"/>
      </rPr>
      <t>ESTRUCTURA RH-230</t>
    </r>
  </si>
  <si>
    <r>
      <rPr>
        <sz val="11"/>
        <rFont val="Calibri"/>
        <family val="2"/>
        <scheme val="minor"/>
      </rPr>
      <t>ESTRUCTURA RH-230T</t>
    </r>
  </si>
  <si>
    <r>
      <rPr>
        <sz val="11"/>
        <rFont val="Calibri"/>
        <family val="2"/>
        <scheme val="minor"/>
      </rPr>
      <t>ESTRUCTURA 95</t>
    </r>
  </si>
  <si>
    <r>
      <rPr>
        <sz val="11"/>
        <rFont val="Calibri"/>
        <family val="2"/>
        <scheme val="minor"/>
      </rPr>
      <t>ESTRUCTURA 96</t>
    </r>
  </si>
  <si>
    <r>
      <rPr>
        <sz val="11"/>
        <rFont val="Calibri"/>
        <family val="2"/>
        <scheme val="minor"/>
      </rPr>
      <t>ESTRUCTURA 97C</t>
    </r>
  </si>
  <si>
    <r>
      <rPr>
        <sz val="11"/>
        <rFont val="Calibri"/>
        <family val="2"/>
        <scheme val="minor"/>
      </rPr>
      <t>ESTRUCTURA 98</t>
    </r>
  </si>
  <si>
    <r>
      <rPr>
        <sz val="11"/>
        <rFont val="Calibri"/>
        <family val="2"/>
        <scheme val="minor"/>
      </rPr>
      <t>ESTRUCTURA 103</t>
    </r>
  </si>
  <si>
    <r>
      <rPr>
        <sz val="11"/>
        <rFont val="Calibri"/>
        <family val="2"/>
        <scheme val="minor"/>
      </rPr>
      <t>ESTRUCTURA 105</t>
    </r>
  </si>
  <si>
    <r>
      <rPr>
        <sz val="11"/>
        <rFont val="Calibri"/>
        <family val="2"/>
        <scheme val="minor"/>
      </rPr>
      <t>ESTRUCTURA 251</t>
    </r>
  </si>
  <si>
    <r>
      <rPr>
        <sz val="11"/>
        <rFont val="Calibri"/>
        <family val="2"/>
        <scheme val="minor"/>
      </rPr>
      <t>INSTALACION DE AMORTIGUADORES ACSR 2</t>
    </r>
  </si>
  <si>
    <r>
      <rPr>
        <sz val="11"/>
        <rFont val="Calibri"/>
        <family val="2"/>
        <scheme val="minor"/>
      </rPr>
      <t>INSTALACION DE AMORTIGUADORES ACSR 1/0</t>
    </r>
  </si>
  <si>
    <r>
      <rPr>
        <sz val="11"/>
        <rFont val="Calibri"/>
        <family val="2"/>
        <scheme val="minor"/>
      </rPr>
      <t>INSTALACION DE CORTACIRCUITOS</t>
    </r>
  </si>
  <si>
    <r>
      <rPr>
        <sz val="11"/>
        <rFont val="Calibri"/>
        <family val="2"/>
        <scheme val="minor"/>
      </rPr>
      <t>ESTRUCTURA 05A</t>
    </r>
  </si>
  <si>
    <r>
      <rPr>
        <sz val="11"/>
        <rFont val="Calibri"/>
        <family val="2"/>
        <scheme val="minor"/>
      </rPr>
      <t>ESTRUCTURA 505</t>
    </r>
  </si>
  <si>
    <r>
      <rPr>
        <sz val="11"/>
        <rFont val="Calibri"/>
        <family val="2"/>
        <scheme val="minor"/>
      </rPr>
      <t>ESTRUCTURA 506</t>
    </r>
  </si>
  <si>
    <r>
      <rPr>
        <sz val="11"/>
        <rFont val="Calibri"/>
        <family val="2"/>
        <scheme val="minor"/>
      </rPr>
      <t>ESTRUCTURA 510</t>
    </r>
  </si>
  <si>
    <r>
      <rPr>
        <sz val="11"/>
        <rFont val="Calibri"/>
        <family val="2"/>
        <scheme val="minor"/>
      </rPr>
      <t>ESTRUCTURA 512</t>
    </r>
  </si>
  <si>
    <r>
      <rPr>
        <sz val="11"/>
        <rFont val="Calibri"/>
        <family val="2"/>
        <scheme val="minor"/>
      </rPr>
      <t>ESTRUCTURA 514</t>
    </r>
  </si>
  <si>
    <r>
      <rPr>
        <sz val="11"/>
        <rFont val="Calibri"/>
        <family val="2"/>
        <scheme val="minor"/>
      </rPr>
      <t>ESTRUCTURA 65</t>
    </r>
  </si>
  <si>
    <r>
      <rPr>
        <sz val="11"/>
        <rFont val="Calibri"/>
        <family val="2"/>
        <scheme val="minor"/>
      </rPr>
      <t>ESTRUCTURA 66C</t>
    </r>
  </si>
  <si>
    <r>
      <rPr>
        <sz val="11"/>
        <rFont val="Calibri"/>
        <family val="2"/>
        <scheme val="minor"/>
      </rPr>
      <t>SUMINISTRO E INSTALACION DE POSTE DE 10 X 510</t>
    </r>
  </si>
  <si>
    <r>
      <rPr>
        <sz val="11"/>
        <rFont val="Calibri"/>
        <family val="2"/>
        <scheme val="minor"/>
      </rPr>
      <t>REUBICACION POSTE DE 10m</t>
    </r>
  </si>
  <si>
    <r>
      <rPr>
        <sz val="11"/>
        <rFont val="Calibri"/>
        <family val="2"/>
        <scheme val="minor"/>
      </rPr>
      <t>INSTALACION DE RED TRIFASICA ACSR MT CALIBRE #1/0</t>
    </r>
  </si>
  <si>
    <t>KM</t>
  </si>
  <si>
    <r>
      <rPr>
        <sz val="11"/>
        <rFont val="Calibri"/>
        <family val="2"/>
        <scheme val="minor"/>
      </rPr>
      <t>INSTALACION DE RED MONOFASICA EN MT CALIBRE 1/0</t>
    </r>
  </si>
  <si>
    <r>
      <rPr>
        <sz val="11"/>
        <rFont val="Calibri"/>
        <family val="2"/>
        <scheme val="minor"/>
      </rPr>
      <t>INSTALACION DE HILO ADICIONAL EN MT CALIBRE 1/0</t>
    </r>
  </si>
  <si>
    <r>
      <rPr>
        <sz val="11"/>
        <rFont val="Calibri"/>
        <family val="2"/>
        <scheme val="minor"/>
      </rPr>
      <t>INSTALACION DE RED TRIFASICA ACSR MT CALIBRE 2</t>
    </r>
  </si>
  <si>
    <r>
      <rPr>
        <sz val="11"/>
        <rFont val="Calibri"/>
        <family val="2"/>
        <scheme val="minor"/>
      </rPr>
      <t>INSTALACION DE RED MONOFASICA EN MT CALIBRE 2</t>
    </r>
  </si>
  <si>
    <t>Redes de distribución</t>
  </si>
  <si>
    <t>ESTRUCTURA 617</t>
  </si>
  <si>
    <t>ESTRUCTURA 619</t>
  </si>
  <si>
    <t>ESTRUCTURA 620</t>
  </si>
  <si>
    <t>ESTRUCTURA 29</t>
  </si>
  <si>
    <t>ESTRUCTURA 252</t>
  </si>
  <si>
    <t>INSTALACION DE CONEXION A TIERRA  CT - BT</t>
  </si>
  <si>
    <t>INSTALACION DE RED TRES HILOS BT CALIBRE # 2 X 3 Hilos</t>
  </si>
  <si>
    <t>INSTALACION DE RED TRES HILOS BT CALIBRE # 1/0 X 2 - 2</t>
  </si>
  <si>
    <t>RETIRO RED EXISTENTE BT 3 HILOS</t>
  </si>
  <si>
    <t>SUMINISTRO E INSTALACION DE POSTE DE 8 X 510</t>
  </si>
  <si>
    <t>REUBICACION POSTE DE 8m</t>
  </si>
  <si>
    <t xml:space="preserve">Transformadores de distribución </t>
  </si>
  <si>
    <t>INSTALACION TRANSFORMADOR DE 10 KVA</t>
  </si>
  <si>
    <t>INSTALACION TRANSFORMADOR DE 15 KVA</t>
  </si>
  <si>
    <t>INSTALACION TRANSFORMADOR DE 25 KVA</t>
  </si>
  <si>
    <t>TOTALES</t>
  </si>
  <si>
    <t>INVENTARIO SIMPLIFICADO</t>
  </si>
  <si>
    <t>CATEGORIA
UC</t>
  </si>
  <si>
    <t>CODIGO UNSPSC</t>
  </si>
  <si>
    <t>DESCRIPCIÓN CODIGO UNSPSC</t>
  </si>
  <si>
    <t>Clase: Equipo de transmisión y distribución eléctrica </t>
  </si>
  <si>
    <t>Producto: Transformadores de distribución de potencia </t>
  </si>
  <si>
    <t>Volor total contratos de obra 0248-07</t>
  </si>
  <si>
    <t>Valor aporte FAER MME</t>
  </si>
  <si>
    <r>
      <rPr>
        <sz val="11"/>
        <rFont val="Calibri"/>
        <family val="2"/>
        <scheme val="minor"/>
      </rPr>
      <t>ESTRUCTURA P-101</t>
    </r>
  </si>
  <si>
    <r>
      <rPr>
        <sz val="11"/>
        <rFont val="Calibri"/>
        <family val="2"/>
        <scheme val="minor"/>
      </rPr>
      <t>ESTRUCTURA RH-231</t>
    </r>
  </si>
  <si>
    <r>
      <rPr>
        <sz val="11"/>
        <rFont val="Calibri"/>
        <family val="2"/>
        <scheme val="minor"/>
      </rPr>
      <t>ESTRUCTURA RH-232</t>
    </r>
  </si>
  <si>
    <r>
      <rPr>
        <sz val="11"/>
        <rFont val="Calibri"/>
        <family val="2"/>
        <scheme val="minor"/>
      </rPr>
      <t>ESTRUCTURA RH-232T</t>
    </r>
  </si>
  <si>
    <r>
      <rPr>
        <sz val="11"/>
        <rFont val="Calibri"/>
        <family val="2"/>
        <scheme val="minor"/>
      </rPr>
      <t>ESTRUCTURA 97</t>
    </r>
  </si>
  <si>
    <r>
      <rPr>
        <sz val="11"/>
        <rFont val="Calibri"/>
        <family val="2"/>
        <scheme val="minor"/>
      </rPr>
      <t>ESTRUCTURA 105T</t>
    </r>
  </si>
  <si>
    <r>
      <rPr>
        <sz val="11"/>
        <rFont val="Calibri"/>
        <family val="2"/>
        <scheme val="minor"/>
      </rPr>
      <t>CONJUNTO 05</t>
    </r>
  </si>
  <si>
    <r>
      <rPr>
        <sz val="11"/>
        <rFont val="Calibri"/>
        <family val="2"/>
        <scheme val="minor"/>
      </rPr>
      <t>CONJUNTO 511</t>
    </r>
  </si>
  <si>
    <r>
      <rPr>
        <sz val="11"/>
        <rFont val="Calibri"/>
        <family val="2"/>
        <scheme val="minor"/>
      </rPr>
      <t>ESTRUCTURA 515</t>
    </r>
  </si>
  <si>
    <r>
      <rPr>
        <sz val="11"/>
        <rFont val="Calibri"/>
        <family val="2"/>
        <scheme val="minor"/>
      </rPr>
      <t>CONJUNTO 521</t>
    </r>
  </si>
  <si>
    <r>
      <rPr>
        <sz val="11"/>
        <rFont val="Calibri"/>
        <family val="2"/>
        <scheme val="minor"/>
      </rPr>
      <t>CONJUNTO 611</t>
    </r>
  </si>
  <si>
    <r>
      <rPr>
        <sz val="11"/>
        <rFont val="Calibri"/>
        <family val="2"/>
        <scheme val="minor"/>
      </rPr>
      <t>CONJUNTO 701</t>
    </r>
  </si>
  <si>
    <r>
      <rPr>
        <sz val="11"/>
        <rFont val="Calibri"/>
        <family val="2"/>
        <scheme val="minor"/>
      </rPr>
      <t>ESTRUCTURA 66</t>
    </r>
  </si>
  <si>
    <r>
      <rPr>
        <sz val="11"/>
        <rFont val="Calibri"/>
        <family val="2"/>
        <scheme val="minor"/>
      </rPr>
      <t>ESTRUCTURA 6017</t>
    </r>
  </si>
  <si>
    <r>
      <rPr>
        <sz val="11"/>
        <rFont val="Calibri"/>
        <family val="2"/>
        <scheme val="minor"/>
      </rPr>
      <t>ESTRUCTURA 6018</t>
    </r>
  </si>
  <si>
    <r>
      <rPr>
        <sz val="11"/>
        <rFont val="Calibri"/>
        <family val="2"/>
        <scheme val="minor"/>
      </rPr>
      <t>ESTRUCTURA 6020</t>
    </r>
  </si>
  <si>
    <r>
      <rPr>
        <sz val="11"/>
        <rFont val="Calibri"/>
        <family val="2"/>
        <scheme val="minor"/>
      </rPr>
      <t>CONJUNTO CRUCETAS METALICAS DE 2 METROS.</t>
    </r>
  </si>
  <si>
    <r>
      <rPr>
        <sz val="11"/>
        <rFont val="Calibri"/>
        <family val="2"/>
        <scheme val="minor"/>
      </rPr>
      <t>INSTALACION DE RED TRIFASICA ACSR CALIBRE # 1/0</t>
    </r>
  </si>
  <si>
    <r>
      <rPr>
        <sz val="11"/>
        <rFont val="Calibri"/>
        <family val="2"/>
        <scheme val="minor"/>
      </rPr>
      <t>RETIRO DE RED EN MT EN DOS HILOS</t>
    </r>
  </si>
  <si>
    <r>
      <rPr>
        <sz val="11"/>
        <rFont val="Calibri"/>
        <family val="2"/>
        <scheme val="minor"/>
      </rPr>
      <t>RETIRO DE ESTRUCTURAS EN RETENSION</t>
    </r>
  </si>
  <si>
    <r>
      <rPr>
        <sz val="11"/>
        <rFont val="Calibri"/>
        <family val="2"/>
        <scheme val="minor"/>
      </rPr>
      <t>RETIRO DE ESTRUCTURAS EN SUSPENSION</t>
    </r>
  </si>
  <si>
    <r>
      <rPr>
        <sz val="11"/>
        <rFont val="Calibri"/>
        <family val="2"/>
        <scheme val="minor"/>
      </rPr>
      <t>ESTRUCTURA 617</t>
    </r>
  </si>
  <si>
    <r>
      <rPr>
        <sz val="11"/>
        <rFont val="Calibri"/>
        <family val="2"/>
        <scheme val="minor"/>
      </rPr>
      <t>ESTRUCTURA 619</t>
    </r>
  </si>
  <si>
    <r>
      <rPr>
        <sz val="11"/>
        <rFont val="Calibri"/>
        <family val="2"/>
        <scheme val="minor"/>
      </rPr>
      <t>ESTRUCTURA 623</t>
    </r>
  </si>
  <si>
    <r>
      <rPr>
        <sz val="11"/>
        <rFont val="Calibri"/>
        <family val="2"/>
        <scheme val="minor"/>
      </rPr>
      <t>ESTRUCTURA 29</t>
    </r>
  </si>
  <si>
    <r>
      <rPr>
        <sz val="11"/>
        <rFont val="Calibri"/>
        <family val="2"/>
        <scheme val="minor"/>
      </rPr>
      <t>ESTRUCTURA 252</t>
    </r>
  </si>
  <si>
    <r>
      <rPr>
        <sz val="11"/>
        <rFont val="Calibri"/>
        <family val="2"/>
        <scheme val="minor"/>
      </rPr>
      <t>INSTALACION DE CONEXION A TIERRA  CT - BT</t>
    </r>
  </si>
  <si>
    <r>
      <rPr>
        <sz val="11"/>
        <rFont val="Calibri"/>
        <family val="2"/>
        <scheme val="minor"/>
      </rPr>
      <t>RETIRO TRANSFORMADOR MONOFASICO SIN PROTECCIONES</t>
    </r>
  </si>
  <si>
    <r>
      <rPr>
        <sz val="11"/>
        <rFont val="Calibri"/>
        <family val="2"/>
        <scheme val="minor"/>
      </rPr>
      <t>RETIRO TRANSFORMADOR MONOFASICO CON PROTECCIONES</t>
    </r>
  </si>
  <si>
    <r>
      <rPr>
        <sz val="11"/>
        <rFont val="Calibri"/>
        <family val="2"/>
        <scheme val="minor"/>
      </rPr>
      <t>CONECTOR DP7 PARA DERIVACION</t>
    </r>
  </si>
  <si>
    <r>
      <rPr>
        <sz val="11"/>
        <rFont val="Calibri"/>
        <family val="2"/>
        <scheme val="minor"/>
      </rPr>
      <t>INSTALACION DE RED TRES HILOS BT CALIBRE # 2 X 3 Hilos</t>
    </r>
  </si>
  <si>
    <r>
      <rPr>
        <sz val="11"/>
        <rFont val="Calibri"/>
        <family val="2"/>
        <scheme val="minor"/>
      </rPr>
      <t>INSTALACION DE RED TRES HILOS BT CALIBRE # 1/0 X 2 - 2</t>
    </r>
  </si>
  <si>
    <r>
      <rPr>
        <sz val="11"/>
        <rFont val="Calibri"/>
        <family val="2"/>
        <scheme val="minor"/>
      </rPr>
      <t>INSTALACION DE RED TRES HILOS BT CALIBRE # 2/0 X 2 - 1/0</t>
    </r>
  </si>
  <si>
    <r>
      <rPr>
        <sz val="11"/>
        <rFont val="Calibri"/>
        <family val="2"/>
        <scheme val="minor"/>
      </rPr>
      <t>INSTALACION DE HILO ADICIONAL EN BT CALIBRE 2</t>
    </r>
  </si>
  <si>
    <r>
      <rPr>
        <sz val="11"/>
        <rFont val="Calibri"/>
        <family val="2"/>
        <scheme val="minor"/>
      </rPr>
      <t>INSTALACION DE RED TRENZADA CALIBRE # 1/0 X 2 - 2</t>
    </r>
  </si>
  <si>
    <r>
      <rPr>
        <sz val="11"/>
        <rFont val="Calibri"/>
        <family val="2"/>
        <scheme val="minor"/>
      </rPr>
      <t>INSTALACION DE RED TRENZADA CALIBRE # 2/0 X 2 - 1/0</t>
    </r>
  </si>
  <si>
    <r>
      <rPr>
        <sz val="11"/>
        <rFont val="Calibri"/>
        <family val="2"/>
        <scheme val="minor"/>
      </rPr>
      <t>RETIRO RED EXISTENTE BT 4 HILOS</t>
    </r>
  </si>
  <si>
    <r>
      <rPr>
        <sz val="11"/>
        <rFont val="Calibri"/>
        <family val="2"/>
        <scheme val="minor"/>
      </rPr>
      <t>RETIRO RED EXISTENTE BT 3 HILOS</t>
    </r>
  </si>
  <si>
    <r>
      <rPr>
        <sz val="11"/>
        <rFont val="Calibri"/>
        <family val="2"/>
        <scheme val="minor"/>
      </rPr>
      <t>REUBICACION POSTE DE 8m</t>
    </r>
  </si>
  <si>
    <r>
      <rPr>
        <sz val="11"/>
        <rFont val="Calibri"/>
        <family val="2"/>
        <scheme val="minor"/>
      </rPr>
      <t>RETIRO POSTES DE 8 X 510</t>
    </r>
  </si>
  <si>
    <r>
      <rPr>
        <sz val="11"/>
        <rFont val="Calibri"/>
        <family val="2"/>
        <scheme val="minor"/>
      </rPr>
      <t>RETIRO DE PERCHA DE DIFERENTES PUESTOS</t>
    </r>
  </si>
  <si>
    <r>
      <rPr>
        <sz val="11"/>
        <rFont val="Calibri"/>
        <family val="2"/>
        <scheme val="minor"/>
      </rPr>
      <t>INSTALACION TRANSFORMADOR DE 10 KVA</t>
    </r>
  </si>
  <si>
    <r>
      <rPr>
        <sz val="11"/>
        <rFont val="Calibri"/>
        <family val="2"/>
        <scheme val="minor"/>
      </rPr>
      <t>INSTALACION TRANSFORMADOR DE 15 KVA</t>
    </r>
  </si>
  <si>
    <r>
      <rPr>
        <sz val="11"/>
        <rFont val="Calibri"/>
        <family val="2"/>
        <scheme val="minor"/>
      </rPr>
      <t>INSTALACION TRANSFORMADOR DE 25 KVA</t>
    </r>
  </si>
  <si>
    <r>
      <rPr>
        <sz val="11"/>
        <rFont val="Calibri"/>
        <family val="2"/>
        <scheme val="minor"/>
      </rPr>
      <t>INSTALACION TRANSFORMADOR DE 37,5 KVA</t>
    </r>
  </si>
  <si>
    <r>
      <rPr>
        <sz val="11"/>
        <rFont val="Calibri"/>
        <family val="2"/>
        <scheme val="minor"/>
      </rPr>
      <t>INSTALACION TRANSFORMADOR DE 50 KVA</t>
    </r>
  </si>
  <si>
    <t>Volor total contratos de obra 0249-07</t>
  </si>
  <si>
    <r>
      <rPr>
        <sz val="11"/>
        <rFont val="Calibri"/>
        <family val="2"/>
        <scheme val="minor"/>
      </rPr>
      <t>ESTRUCTURA RH-214</t>
    </r>
  </si>
  <si>
    <r>
      <rPr>
        <sz val="11"/>
        <rFont val="Calibri"/>
        <family val="2"/>
        <scheme val="minor"/>
      </rPr>
      <t>ESTRUCTURA RE-300</t>
    </r>
  </si>
  <si>
    <r>
      <rPr>
        <sz val="11"/>
        <rFont val="Calibri"/>
        <family val="2"/>
        <scheme val="minor"/>
      </rPr>
      <t>ESTRUCTURA 103T</t>
    </r>
  </si>
  <si>
    <r>
      <rPr>
        <sz val="11"/>
        <rFont val="Calibri"/>
        <family val="2"/>
        <scheme val="minor"/>
      </rPr>
      <t>ESTRUCTURA 104</t>
    </r>
  </si>
  <si>
    <r>
      <rPr>
        <sz val="11"/>
        <rFont val="Calibri"/>
        <family val="2"/>
        <scheme val="minor"/>
      </rPr>
      <t>ESTRUCTURA 108</t>
    </r>
  </si>
  <si>
    <r>
      <rPr>
        <sz val="11"/>
        <rFont val="Calibri"/>
        <family val="2"/>
        <scheme val="minor"/>
      </rPr>
      <t>ESTRUCTURA 108T</t>
    </r>
  </si>
  <si>
    <r>
      <rPr>
        <sz val="11"/>
        <rFont val="Calibri"/>
        <family val="2"/>
        <scheme val="minor"/>
      </rPr>
      <t>AISLADOR PIN</t>
    </r>
  </si>
  <si>
    <r>
      <rPr>
        <sz val="11"/>
        <rFont val="Calibri"/>
        <family val="2"/>
        <scheme val="minor"/>
      </rPr>
      <t>CONJUNTO 06</t>
    </r>
  </si>
  <si>
    <r>
      <rPr>
        <sz val="11"/>
        <rFont val="Calibri"/>
        <family val="2"/>
        <scheme val="minor"/>
      </rPr>
      <t>CONJUNTO 10</t>
    </r>
  </si>
  <si>
    <r>
      <rPr>
        <sz val="11"/>
        <rFont val="Calibri"/>
        <family val="2"/>
        <scheme val="minor"/>
      </rPr>
      <t>ESTRUCTURA 64</t>
    </r>
  </si>
  <si>
    <r>
      <rPr>
        <sz val="11"/>
        <rFont val="Calibri"/>
        <family val="2"/>
        <scheme val="minor"/>
      </rPr>
      <t>ESTRUCTURA 67</t>
    </r>
  </si>
  <si>
    <r>
      <rPr>
        <sz val="11"/>
        <rFont val="Calibri"/>
        <family val="2"/>
        <scheme val="minor"/>
      </rPr>
      <t>SUMINISTRO E INSTALACION DE TORRE CUADRADA 10 m X 225 Kg</t>
    </r>
  </si>
  <si>
    <r>
      <rPr>
        <sz val="11"/>
        <rFont val="Calibri"/>
        <family val="2"/>
        <scheme val="minor"/>
      </rPr>
      <t>INSTALACION DE HILO ADICIONAL EN MT CALIBRE 2</t>
    </r>
  </si>
  <si>
    <r>
      <rPr>
        <sz val="11"/>
        <rFont val="Calibri"/>
        <family val="2"/>
        <scheme val="minor"/>
      </rPr>
      <t>RETIRO DE TORRE CUADRADA 10m</t>
    </r>
  </si>
  <si>
    <r>
      <rPr>
        <sz val="11"/>
        <rFont val="Calibri"/>
        <family val="2"/>
        <scheme val="minor"/>
      </rPr>
      <t>ESTRUCTURA 620</t>
    </r>
  </si>
  <si>
    <r>
      <rPr>
        <sz val="11"/>
        <rFont val="Calibri"/>
        <family val="2"/>
        <scheme val="minor"/>
      </rPr>
      <t>ESTRUCTURA 27</t>
    </r>
  </si>
  <si>
    <r>
      <rPr>
        <sz val="11"/>
        <rFont val="Calibri"/>
        <family val="2"/>
        <scheme val="minor"/>
      </rPr>
      <t>ESTRUCTURA 28</t>
    </r>
  </si>
  <si>
    <r>
      <rPr>
        <sz val="11"/>
        <rFont val="Calibri"/>
        <family val="2"/>
        <scheme val="minor"/>
      </rPr>
      <t>RETIRO TRANSFORMADOR TRIFASICO CON PROTECCIONES</t>
    </r>
  </si>
  <si>
    <r>
      <rPr>
        <sz val="11"/>
        <rFont val="Calibri"/>
        <family val="2"/>
        <scheme val="minor"/>
      </rPr>
      <t>COLLARIN PARA TRANSFORMADOR DE 17- 22 CM</t>
    </r>
  </si>
  <si>
    <r>
      <rPr>
        <sz val="11"/>
        <rFont val="Calibri"/>
        <family val="2"/>
        <scheme val="minor"/>
      </rPr>
      <t>SUMINISTRO E INSTALACION DE TORRE CUADRADA 8 m X 175 Kg</t>
    </r>
  </si>
  <si>
    <r>
      <rPr>
        <sz val="11"/>
        <rFont val="Calibri"/>
        <family val="2"/>
        <scheme val="minor"/>
      </rPr>
      <t>ESTRUCTURA PH-201</t>
    </r>
  </si>
  <si>
    <r>
      <rPr>
        <sz val="11"/>
        <rFont val="Calibri"/>
        <family val="2"/>
        <scheme val="minor"/>
      </rPr>
      <t>ESTRUCTURA PH-202</t>
    </r>
  </si>
  <si>
    <r>
      <rPr>
        <sz val="11"/>
        <rFont val="Calibri"/>
        <family val="2"/>
        <scheme val="minor"/>
      </rPr>
      <t>ESTRUCTURA RH-217</t>
    </r>
  </si>
  <si>
    <r>
      <rPr>
        <sz val="11"/>
        <rFont val="Calibri"/>
        <family val="2"/>
        <scheme val="minor"/>
      </rPr>
      <t>CORTACIRCUITOS</t>
    </r>
  </si>
  <si>
    <r>
      <rPr>
        <sz val="11"/>
        <rFont val="Calibri"/>
        <family val="2"/>
        <scheme val="minor"/>
      </rPr>
      <t>CONJUNTO 601</t>
    </r>
  </si>
  <si>
    <r>
      <rPr>
        <sz val="11"/>
        <rFont val="Calibri"/>
        <family val="2"/>
        <scheme val="minor"/>
      </rPr>
      <t>CONJUNTO 2034</t>
    </r>
  </si>
  <si>
    <r>
      <rPr>
        <sz val="11"/>
        <rFont val="Calibri"/>
        <family val="2"/>
        <scheme val="minor"/>
      </rPr>
      <t>CONJUNTO 2412</t>
    </r>
  </si>
  <si>
    <r>
      <rPr>
        <sz val="11"/>
        <rFont val="Calibri"/>
        <family val="2"/>
        <scheme val="minor"/>
      </rPr>
      <t>CONJUNTO 2512</t>
    </r>
  </si>
  <si>
    <r>
      <rPr>
        <sz val="11"/>
        <rFont val="Calibri"/>
        <family val="2"/>
        <scheme val="minor"/>
      </rPr>
      <t>ESTRUCTURA 97A</t>
    </r>
  </si>
  <si>
    <r>
      <rPr>
        <sz val="11"/>
        <rFont val="Calibri"/>
        <family val="2"/>
        <scheme val="minor"/>
      </rPr>
      <t>ESTRUCTURA 99</t>
    </r>
  </si>
  <si>
    <r>
      <rPr>
        <sz val="11"/>
        <rFont val="Calibri"/>
        <family val="2"/>
        <scheme val="minor"/>
      </rPr>
      <t>ESTRUCTURA 102A</t>
    </r>
  </si>
  <si>
    <r>
      <rPr>
        <sz val="11"/>
        <rFont val="Calibri"/>
        <family val="2"/>
        <scheme val="minor"/>
      </rPr>
      <t>ESTRUCTURA 103A</t>
    </r>
  </si>
  <si>
    <r>
      <rPr>
        <sz val="11"/>
        <rFont val="Calibri"/>
        <family val="2"/>
        <scheme val="minor"/>
      </rPr>
      <t>ESTRUCTURA 05</t>
    </r>
  </si>
  <si>
    <r>
      <rPr>
        <sz val="11"/>
        <rFont val="Calibri"/>
        <family val="2"/>
        <scheme val="minor"/>
      </rPr>
      <t>ESTRUCTURA 66A</t>
    </r>
  </si>
  <si>
    <r>
      <rPr>
        <sz val="11"/>
        <rFont val="Calibri"/>
        <family val="2"/>
        <scheme val="minor"/>
      </rPr>
      <t>ESTRUCTURA 76A</t>
    </r>
  </si>
  <si>
    <r>
      <rPr>
        <sz val="11"/>
        <rFont val="Calibri"/>
        <family val="2"/>
        <scheme val="minor"/>
      </rPr>
      <t>RETIRO E INSTALACION CABLE 2X2</t>
    </r>
  </si>
  <si>
    <r>
      <rPr>
        <sz val="11"/>
        <rFont val="Calibri"/>
        <family val="2"/>
        <scheme val="minor"/>
      </rPr>
      <t>ESTRUCTURA 621</t>
    </r>
  </si>
  <si>
    <r>
      <rPr>
        <sz val="11"/>
        <rFont val="Calibri"/>
        <family val="2"/>
        <scheme val="minor"/>
      </rPr>
      <t>ESTRUCTURA 33</t>
    </r>
  </si>
  <si>
    <r>
      <rPr>
        <sz val="11"/>
        <rFont val="Calibri"/>
        <family val="2"/>
        <scheme val="minor"/>
      </rPr>
      <t>INSTALACION DE CONEXION A TIERRA  CT - BT PARA TRANSFORMADOR</t>
    </r>
  </si>
  <si>
    <r>
      <rPr>
        <sz val="11"/>
        <rFont val="Calibri"/>
        <family val="2"/>
        <scheme val="minor"/>
      </rPr>
      <t>INSTALACION RED MONOFASICA  DE BT 2 HILOS CALIBRE 2</t>
    </r>
  </si>
  <si>
    <r>
      <rPr>
        <sz val="11"/>
        <rFont val="Calibri"/>
        <family val="2"/>
        <scheme val="minor"/>
      </rPr>
      <t>ESTRUCTURA HERRAJE RH 216</t>
    </r>
  </si>
  <si>
    <r>
      <rPr>
        <sz val="11"/>
        <rFont val="Calibri"/>
        <family val="2"/>
        <scheme val="minor"/>
      </rPr>
      <t>ESTRUCTURA RH-231T</t>
    </r>
  </si>
  <si>
    <r>
      <rPr>
        <sz val="11"/>
        <rFont val="Calibri"/>
        <family val="2"/>
        <scheme val="minor"/>
      </rPr>
      <t>ESTRUCTURA 106</t>
    </r>
  </si>
  <si>
    <r>
      <rPr>
        <sz val="11"/>
        <rFont val="Calibri"/>
        <family val="2"/>
        <scheme val="minor"/>
      </rPr>
      <t>ESTRUCTURA 107</t>
    </r>
  </si>
  <si>
    <r>
      <rPr>
        <sz val="11"/>
        <rFont val="Calibri"/>
        <family val="2"/>
        <scheme val="minor"/>
      </rPr>
      <t>ESTRUCTURA HERRAJE 505</t>
    </r>
  </si>
  <si>
    <r>
      <rPr>
        <sz val="11"/>
        <rFont val="Calibri"/>
        <family val="2"/>
        <scheme val="minor"/>
      </rPr>
      <t>CIMENTACION DE TORRE CUADRADA 10 m X 225 Kg</t>
    </r>
  </si>
  <si>
    <r>
      <rPr>
        <sz val="11"/>
        <rFont val="Calibri"/>
        <family val="2"/>
        <scheme val="minor"/>
      </rPr>
      <t>TENDIDO HILO ADICIONAL DE DIFERENTES CALIBRES</t>
    </r>
  </si>
  <si>
    <r>
      <rPr>
        <sz val="11"/>
        <rFont val="Calibri"/>
        <family val="2"/>
        <scheme val="minor"/>
      </rPr>
      <t>INSTALACION POSTES DE 8 X 510</t>
    </r>
  </si>
  <si>
    <t>Valor aportes FAER MME</t>
  </si>
  <si>
    <t>Vda La Palizada</t>
  </si>
  <si>
    <t>Vda Bejucal</t>
  </si>
  <si>
    <t>Vda San Isidro Sectores Paramillo, El Alto Y La Paz</t>
  </si>
  <si>
    <t>Vda La Aurora</t>
  </si>
  <si>
    <t>Vda Paramillo Ii</t>
  </si>
  <si>
    <t>Vda Los Pinos Sector La Laguna</t>
  </si>
  <si>
    <t xml:space="preserve"> Vda El Provernir Sector Santa Otilia</t>
  </si>
  <si>
    <t>Veredas Berlin, Puerta Llave, El Jigual Sectores Jigual Y La Esperanza, La J</t>
  </si>
  <si>
    <t>Vda El Ramal Etapa I</t>
  </si>
  <si>
    <t>Vda Berlin</t>
  </si>
  <si>
    <t>Vereda El Ramal</t>
  </si>
  <si>
    <t>Veredas Aguacatal Calabozo (Purace)</t>
  </si>
  <si>
    <t>Vda Ambiro</t>
  </si>
  <si>
    <t>Vda Cristales</t>
  </si>
  <si>
    <t>Veredas Once De Noviembre, El Agrado Parte Baja, Sector Octavio El Carajo, Arrayan, La Esmeralda</t>
  </si>
  <si>
    <t>Vdas Turquia, El Cardo, Matacea Y El Cocal</t>
  </si>
  <si>
    <t xml:space="preserve"> Vereda Potrerito</t>
  </si>
  <si>
    <t>Vereda Lomitas</t>
  </si>
  <si>
    <t>Vda Palestina</t>
  </si>
  <si>
    <t>Vereda Cidral</t>
  </si>
  <si>
    <t>Vereda Villa Hermosa</t>
  </si>
  <si>
    <t>Vereda San Bernardo</t>
  </si>
  <si>
    <t>Vereda Nuevo Horizonte Del (Cajibio)</t>
  </si>
  <si>
    <t>Vereda Recuerdo Bajo</t>
  </si>
  <si>
    <t> Vereda Media Loma- El Recuerdo Alto</t>
  </si>
  <si>
    <t>Vereda Nueva Florida</t>
  </si>
  <si>
    <t>Vereda Fundadores</t>
  </si>
  <si>
    <t>Vereda El Diamante</t>
  </si>
  <si>
    <t>Vereda La Granja</t>
  </si>
  <si>
    <t>Vereda Marcongo</t>
  </si>
  <si>
    <t>Vereda-Corregimiento Campo Alegre</t>
  </si>
  <si>
    <t xml:space="preserve"> Vereda Puerta Chiquita</t>
  </si>
  <si>
    <t xml:space="preserve"> Vereda La Playa</t>
  </si>
  <si>
    <t>Vereda La Ferreira</t>
  </si>
  <si>
    <t xml:space="preserve"> Vereda Puente Alto</t>
  </si>
  <si>
    <t>Vereda La Balastrera (La Aguadita)</t>
  </si>
  <si>
    <t>Vereda La Esperanza</t>
  </si>
  <si>
    <t>municipio</t>
  </si>
  <si>
    <t>totoro</t>
  </si>
  <si>
    <t>santander de quilichao</t>
  </si>
  <si>
    <t>rosas</t>
  </si>
  <si>
    <t>purace</t>
  </si>
  <si>
    <t>mercaderes</t>
  </si>
  <si>
    <t>caldono</t>
  </si>
  <si>
    <t>sotara</t>
  </si>
  <si>
    <t>bejucal</t>
  </si>
  <si>
    <t>san sebastian</t>
  </si>
  <si>
    <t>inza</t>
  </si>
  <si>
    <t>cajibio</t>
  </si>
  <si>
    <t xml:space="preserve">VALOR COSTOS DIRECTOS </t>
  </si>
  <si>
    <t>VALOR CONTRATO DE OBRA</t>
  </si>
  <si>
    <t xml:space="preserve">CONTRATOS DE OBRA </t>
  </si>
  <si>
    <t>VALOR RECONOCIDO MME</t>
  </si>
  <si>
    <t>contrato</t>
  </si>
  <si>
    <t>avanzame</t>
  </si>
  <si>
    <t>Inventario MME -Vereda San Bernardo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</si>
</sst>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.00_-;\-&quot;$&quot;\ * #,##0.00_-;_-&quot;$&quot;\ * &quot;-&quot;_-;_-@_-"/>
    <numFmt numFmtId="165" formatCode="_-&quot;$&quot;* #,##0.00_-;\-&quot;$&quot;* #,##0.00_-;_-&quot;$&quot;* &quot;-&quot;??_-;_-@_-"/>
    <numFmt numFmtId="171" formatCode="_-&quot;$&quot;\ * #,##0_-;\-&quot;$&quot;\ * #,##0_-;_-&quot;$&quot;\ 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  "/>
    </font>
    <font>
      <sz val="11"/>
      <name val="Calibri"/>
      <family val="2"/>
      <scheme val="minor"/>
    </font>
    <font>
      <sz val="11"/>
      <name val="Calibri 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7">
    <xf numFmtId="0" fontId="0" fillId="0" borderId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/>
    <xf numFmtId="164" fontId="2" fillId="8" borderId="18" xfId="1" applyNumberFormat="1" applyFont="1" applyFill="1" applyBorder="1" applyAlignment="1">
      <alignment horizontal="center" vertical="center"/>
    </xf>
    <xf numFmtId="164" fontId="2" fillId="8" borderId="19" xfId="1" applyNumberFormat="1" applyFont="1" applyFill="1" applyBorder="1" applyAlignment="1">
      <alignment horizontal="center" vertical="center"/>
    </xf>
    <xf numFmtId="0" fontId="2" fillId="8" borderId="0" xfId="1" applyNumberFormat="1" applyFont="1" applyFill="1" applyBorder="1" applyAlignment="1">
      <alignment horizontal="center" vertical="center"/>
    </xf>
    <xf numFmtId="42" fontId="0" fillId="0" borderId="0" xfId="0" applyNumberFormat="1"/>
    <xf numFmtId="44" fontId="0" fillId="0" borderId="21" xfId="0" applyNumberFormat="1" applyBorder="1"/>
    <xf numFmtId="164" fontId="2" fillId="8" borderId="2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4" fontId="2" fillId="0" borderId="25" xfId="0" applyNumberFormat="1" applyFont="1" applyBorder="1"/>
    <xf numFmtId="44" fontId="2" fillId="4" borderId="26" xfId="0" applyNumberFormat="1" applyFont="1" applyFill="1" applyBorder="1"/>
    <xf numFmtId="44" fontId="0" fillId="0" borderId="0" xfId="0" applyNumberFormat="1"/>
    <xf numFmtId="164" fontId="2" fillId="8" borderId="29" xfId="1" applyNumberFormat="1" applyFont="1" applyFill="1" applyBorder="1" applyAlignment="1">
      <alignment horizontal="right" vertical="center"/>
    </xf>
    <xf numFmtId="164" fontId="2" fillId="8" borderId="31" xfId="1" applyNumberFormat="1" applyFont="1" applyFill="1" applyBorder="1" applyAlignment="1">
      <alignment horizontal="right" vertical="center"/>
    </xf>
    <xf numFmtId="164" fontId="2" fillId="8" borderId="22" xfId="1" applyNumberFormat="1" applyFont="1" applyFill="1" applyBorder="1" applyAlignment="1">
      <alignment horizontal="right" vertical="center"/>
    </xf>
    <xf numFmtId="164" fontId="2" fillId="8" borderId="23" xfId="1" applyNumberFormat="1" applyFont="1" applyFill="1" applyBorder="1" applyAlignment="1">
      <alignment horizontal="right" vertical="center"/>
    </xf>
    <xf numFmtId="164" fontId="2" fillId="8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2" fontId="0" fillId="3" borderId="4" xfId="0" applyNumberFormat="1" applyFill="1" applyBorder="1"/>
    <xf numFmtId="14" fontId="2" fillId="6" borderId="10" xfId="0" applyNumberFormat="1" applyFont="1" applyFill="1" applyBorder="1" applyAlignment="1">
      <alignment horizontal="center"/>
    </xf>
    <xf numFmtId="0" fontId="2" fillId="7" borderId="8" xfId="0" applyFont="1" applyFill="1" applyBorder="1"/>
    <xf numFmtId="14" fontId="2" fillId="7" borderId="10" xfId="0" applyNumberFormat="1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2" fontId="2" fillId="8" borderId="18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2" fontId="2" fillId="8" borderId="4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2" fontId="2" fillId="8" borderId="29" xfId="0" applyNumberFormat="1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2" fontId="2" fillId="8" borderId="22" xfId="0" applyNumberFormat="1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9" borderId="15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164" fontId="0" fillId="0" borderId="0" xfId="0" applyNumberFormat="1"/>
    <xf numFmtId="0" fontId="2" fillId="3" borderId="3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2" fontId="2" fillId="3" borderId="22" xfId="0" applyNumberFormat="1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165" fontId="0" fillId="0" borderId="4" xfId="2" applyFon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5" fontId="0" fillId="0" borderId="29" xfId="2" applyFont="1" applyBorder="1" applyAlignment="1">
      <alignment horizontal="right" vertical="center"/>
    </xf>
    <xf numFmtId="0" fontId="2" fillId="10" borderId="4" xfId="0" applyFont="1" applyFill="1" applyBorder="1" applyAlignment="1">
      <alignment horizontal="center" vertical="center"/>
    </xf>
    <xf numFmtId="2" fontId="2" fillId="10" borderId="4" xfId="0" applyNumberFormat="1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left" vertical="center"/>
    </xf>
    <xf numFmtId="0" fontId="2" fillId="10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2" fillId="10" borderId="21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38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44" fontId="0" fillId="0" borderId="0" xfId="6" applyFont="1"/>
    <xf numFmtId="0" fontId="0" fillId="2" borderId="1" xfId="0" applyFill="1" applyBorder="1" applyAlignment="1">
      <alignment horizontal="left" vertical="center" wrapText="1"/>
    </xf>
    <xf numFmtId="0" fontId="0" fillId="5" borderId="8" xfId="0" applyFill="1" applyBorder="1"/>
    <xf numFmtId="0" fontId="0" fillId="5" borderId="9" xfId="0" applyFill="1" applyBorder="1"/>
    <xf numFmtId="0" fontId="0" fillId="5" borderId="34" xfId="0" applyFill="1" applyBorder="1"/>
    <xf numFmtId="0" fontId="0" fillId="0" borderId="32" xfId="0" applyBorder="1" applyAlignment="1">
      <alignment horizontal="center" vertical="center"/>
    </xf>
    <xf numFmtId="0" fontId="0" fillId="0" borderId="22" xfId="0" applyBorder="1" applyAlignment="1" applyProtection="1">
      <alignment vertical="center"/>
      <protection locked="0"/>
    </xf>
    <xf numFmtId="0" fontId="6" fillId="0" borderId="39" xfId="0" applyFont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center"/>
    </xf>
    <xf numFmtId="165" fontId="0" fillId="0" borderId="22" xfId="2" applyFont="1" applyBorder="1" applyAlignment="1">
      <alignment horizontal="right" vertical="center"/>
    </xf>
    <xf numFmtId="0" fontId="0" fillId="0" borderId="22" xfId="0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164" fontId="0" fillId="3" borderId="4" xfId="0" applyNumberFormat="1" applyFill="1" applyBorder="1"/>
    <xf numFmtId="164" fontId="0" fillId="3" borderId="22" xfId="0" applyNumberFormat="1" applyFill="1" applyBorder="1"/>
    <xf numFmtId="44" fontId="2" fillId="3" borderId="25" xfId="0" applyNumberFormat="1" applyFont="1" applyFill="1" applyBorder="1"/>
    <xf numFmtId="44" fontId="0" fillId="0" borderId="23" xfId="0" applyNumberFormat="1" applyBorder="1"/>
    <xf numFmtId="164" fontId="0" fillId="0" borderId="4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44" fontId="0" fillId="3" borderId="4" xfId="0" applyNumberFormat="1" applyFill="1" applyBorder="1"/>
    <xf numFmtId="44" fontId="0" fillId="0" borderId="4" xfId="0" applyNumberFormat="1" applyBorder="1"/>
    <xf numFmtId="44" fontId="2" fillId="8" borderId="4" xfId="1" applyNumberFormat="1" applyFont="1" applyFill="1" applyBorder="1" applyAlignment="1">
      <alignment horizontal="right" vertical="center"/>
    </xf>
    <xf numFmtId="44" fontId="2" fillId="8" borderId="21" xfId="1" applyNumberFormat="1" applyFont="1" applyFill="1" applyBorder="1" applyAlignment="1">
      <alignment horizontal="right" vertical="center"/>
    </xf>
    <xf numFmtId="44" fontId="0" fillId="0" borderId="4" xfId="2" applyNumberFormat="1" applyFont="1" applyBorder="1" applyAlignment="1">
      <alignment horizontal="right" vertical="center"/>
    </xf>
    <xf numFmtId="44" fontId="0" fillId="0" borderId="29" xfId="2" applyNumberFormat="1" applyFont="1" applyBorder="1" applyAlignment="1">
      <alignment horizontal="right" vertical="center"/>
    </xf>
    <xf numFmtId="44" fontId="0" fillId="0" borderId="22" xfId="2" applyNumberFormat="1" applyFont="1" applyBorder="1" applyAlignment="1">
      <alignment horizontal="right" vertical="center"/>
    </xf>
    <xf numFmtId="44" fontId="0" fillId="0" borderId="22" xfId="0" applyNumberFormat="1" applyBorder="1"/>
    <xf numFmtId="164" fontId="0" fillId="0" borderId="23" xfId="0" applyNumberFormat="1" applyBorder="1"/>
    <xf numFmtId="0" fontId="0" fillId="0" borderId="4" xfId="0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4" borderId="0" xfId="0" applyFill="1"/>
    <xf numFmtId="0" fontId="0" fillId="0" borderId="1" xfId="0" applyBorder="1" applyAlignment="1">
      <alignment horizontal="left" vertical="center" wrapText="1"/>
    </xf>
    <xf numFmtId="42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11" borderId="0" xfId="0" applyFill="1"/>
    <xf numFmtId="0" fontId="0" fillId="6" borderId="0" xfId="0" applyFill="1"/>
    <xf numFmtId="0" fontId="0" fillId="12" borderId="0" xfId="0" applyFill="1"/>
    <xf numFmtId="0" fontId="0" fillId="13" borderId="0" xfId="0" applyFill="1"/>
    <xf numFmtId="0" fontId="0" fillId="8" borderId="0" xfId="0" applyFill="1"/>
    <xf numFmtId="0" fontId="0" fillId="14" borderId="0" xfId="0" applyFill="1"/>
    <xf numFmtId="171" fontId="0" fillId="0" borderId="0" xfId="6" applyNumberFormat="1" applyFont="1"/>
    <xf numFmtId="171" fontId="0" fillId="0" borderId="0" xfId="0" applyNumberFormat="1"/>
    <xf numFmtId="0" fontId="0" fillId="11" borderId="4" xfId="0" applyFill="1" applyBorder="1" applyAlignment="1">
      <alignment horizontal="left" vertical="center" wrapText="1"/>
    </xf>
    <xf numFmtId="42" fontId="0" fillId="11" borderId="4" xfId="0" applyNumberFormat="1" applyFill="1" applyBorder="1" applyAlignment="1">
      <alignment horizontal="left" vertical="center" wrapText="1"/>
    </xf>
    <xf numFmtId="0" fontId="0" fillId="14" borderId="4" xfId="0" applyFill="1" applyBorder="1" applyAlignment="1">
      <alignment horizontal="left" vertical="center" wrapText="1"/>
    </xf>
    <xf numFmtId="42" fontId="0" fillId="14" borderId="4" xfId="0" applyNumberFormat="1" applyFill="1" applyBorder="1" applyAlignment="1">
      <alignment horizontal="left" vertical="center" wrapText="1"/>
    </xf>
    <xf numFmtId="0" fontId="0" fillId="15" borderId="4" xfId="0" applyFill="1" applyBorder="1" applyAlignment="1">
      <alignment horizontal="left" vertical="center" wrapText="1"/>
    </xf>
    <xf numFmtId="42" fontId="0" fillId="15" borderId="4" xfId="0" applyNumberFormat="1" applyFill="1" applyBorder="1" applyAlignment="1">
      <alignment horizontal="left" vertical="center" wrapText="1"/>
    </xf>
    <xf numFmtId="0" fontId="0" fillId="12" borderId="4" xfId="0" applyFill="1" applyBorder="1" applyAlignment="1">
      <alignment horizontal="left" vertical="center" wrapText="1"/>
    </xf>
    <xf numFmtId="42" fontId="0" fillId="12" borderId="4" xfId="0" applyNumberFormat="1" applyFill="1" applyBorder="1" applyAlignment="1">
      <alignment horizontal="left" vertical="center" wrapText="1"/>
    </xf>
    <xf numFmtId="0" fontId="0" fillId="13" borderId="4" xfId="0" applyFill="1" applyBorder="1" applyAlignment="1">
      <alignment horizontal="left" vertical="center" wrapText="1"/>
    </xf>
    <xf numFmtId="42" fontId="0" fillId="13" borderId="4" xfId="0" applyNumberFormat="1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42" fontId="0" fillId="4" borderId="4" xfId="0" applyNumberFormat="1" applyFill="1" applyBorder="1" applyAlignment="1">
      <alignment horizontal="left" vertical="center" wrapText="1"/>
    </xf>
    <xf numFmtId="0" fontId="0" fillId="3" borderId="0" xfId="0" applyFill="1"/>
    <xf numFmtId="0" fontId="0" fillId="0" borderId="4" xfId="0" applyBorder="1"/>
    <xf numFmtId="171" fontId="0" fillId="0" borderId="4" xfId="6" applyNumberFormat="1" applyFont="1" applyBorder="1"/>
    <xf numFmtId="0" fontId="2" fillId="14" borderId="0" xfId="0" applyFont="1" applyFill="1"/>
  </cellXfs>
  <cellStyles count="7">
    <cellStyle name="Moneda" xfId="6" builtinId="4"/>
    <cellStyle name="Moneda [0]" xfId="1" builtinId="7"/>
    <cellStyle name="Moneda [0] 2" xfId="3" xr:uid="{64BCDE28-4552-4163-86EA-116C3D0389E7}"/>
    <cellStyle name="Moneda 3" xfId="2" xr:uid="{56C4ED2A-D80A-4B58-8911-8CC52D25965E}"/>
    <cellStyle name="Normal" xfId="0" builtinId="0"/>
    <cellStyle name="Normal 2" xfId="4" xr:uid="{76DFC312-F5FC-45E2-84FD-100134355955}"/>
    <cellStyle name="Normal 3" xfId="5" xr:uid="{9D4BEDBA-12B7-46AC-ACB6-36EB133D8EFA}"/>
  </cellStyles>
  <dxfs count="2">
    <dxf>
      <fill>
        <patternFill patternType="solid">
          <fgColor rgb="FFED7D31"/>
          <bgColor rgb="FF000000"/>
        </patternFill>
      </fill>
    </dxf>
    <dxf>
      <fill>
        <patternFill patternType="solid">
          <fgColor rgb="FFED7D31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3B197-6AD8-4C4D-B8EB-B1FA534E64DB}">
  <sheetPr filterMode="1"/>
  <dimension ref="A1:J56"/>
  <sheetViews>
    <sheetView zoomScale="85" zoomScaleNormal="85" workbookViewId="0">
      <selection activeCell="A4" sqref="A4"/>
    </sheetView>
  </sheetViews>
  <sheetFormatPr baseColWidth="10" defaultColWidth="9.140625" defaultRowHeight="15"/>
  <cols>
    <col min="1" max="1" width="26.140625" bestFit="1" customWidth="1"/>
    <col min="2" max="2" width="76.42578125" customWidth="1"/>
    <col min="3" max="3" width="24.42578125" bestFit="1" customWidth="1"/>
    <col min="4" max="4" width="24.42578125" customWidth="1"/>
    <col min="5" max="5" width="44.140625" bestFit="1" customWidth="1"/>
    <col min="9" max="9" width="19.5703125" customWidth="1"/>
    <col min="10" max="10" width="26.5703125" customWidth="1"/>
  </cols>
  <sheetData>
    <row r="1" spans="1:10" ht="46.5" customHeight="1">
      <c r="A1" s="122" t="s">
        <v>0</v>
      </c>
      <c r="B1" s="123"/>
      <c r="C1" s="123"/>
      <c r="D1" s="123"/>
      <c r="E1" s="124"/>
    </row>
    <row r="2" spans="1:10" ht="30.95" customHeight="1">
      <c r="A2" s="91" t="s">
        <v>1</v>
      </c>
      <c r="B2" s="131" t="s">
        <v>2</v>
      </c>
      <c r="C2" s="132"/>
      <c r="D2" s="132"/>
      <c r="E2" s="133"/>
    </row>
    <row r="3" spans="1:10" ht="30">
      <c r="A3" s="1" t="s">
        <v>3</v>
      </c>
      <c r="B3" s="2" t="s">
        <v>4</v>
      </c>
      <c r="C3" s="2" t="s">
        <v>5</v>
      </c>
      <c r="D3" s="2"/>
      <c r="E3" s="2" t="s">
        <v>6</v>
      </c>
    </row>
    <row r="4" spans="1:10" ht="30">
      <c r="A4" s="156" t="s">
        <v>241</v>
      </c>
      <c r="B4" s="157">
        <f>+'Inventario MME VA_SB'!I61</f>
        <v>63658334.583723173</v>
      </c>
      <c r="C4" s="134" t="s">
        <v>8</v>
      </c>
      <c r="D4" s="121"/>
      <c r="E4" s="135" t="s">
        <v>9</v>
      </c>
      <c r="I4" s="90">
        <v>1190455000</v>
      </c>
      <c r="J4" s="9">
        <f>+I4-B4</f>
        <v>1126796665.4162769</v>
      </c>
    </row>
    <row r="5" spans="1:10">
      <c r="A5" s="158" t="s">
        <v>10</v>
      </c>
      <c r="B5" s="159">
        <v>1288055106.0000002</v>
      </c>
      <c r="C5" s="134"/>
      <c r="D5" s="121"/>
      <c r="E5" s="135"/>
      <c r="I5" s="90">
        <v>750395970</v>
      </c>
      <c r="J5" s="9">
        <f t="shared" ref="J5:J9" si="0">+I5-B5</f>
        <v>-537659136.00000024</v>
      </c>
    </row>
    <row r="6" spans="1:10">
      <c r="A6" s="160" t="s">
        <v>11</v>
      </c>
      <c r="B6" s="161">
        <v>1074233609</v>
      </c>
      <c r="C6" s="134"/>
      <c r="D6" s="121"/>
      <c r="E6" s="135"/>
      <c r="I6" s="90">
        <v>1023439147</v>
      </c>
      <c r="J6" s="9">
        <f t="shared" si="0"/>
        <v>-50794462</v>
      </c>
    </row>
    <row r="7" spans="1:10">
      <c r="A7" s="162" t="s">
        <v>12</v>
      </c>
      <c r="B7" s="163">
        <v>1310276362</v>
      </c>
      <c r="C7" s="134"/>
      <c r="D7" s="121"/>
      <c r="E7" s="135"/>
      <c r="I7" s="90">
        <v>1546988970</v>
      </c>
      <c r="J7" s="9">
        <f t="shared" si="0"/>
        <v>236712608</v>
      </c>
    </row>
    <row r="8" spans="1:10">
      <c r="A8" s="164" t="s">
        <v>13</v>
      </c>
      <c r="B8" s="165">
        <v>1179099290</v>
      </c>
      <c r="C8" s="134"/>
      <c r="D8" s="121"/>
      <c r="E8" s="135"/>
      <c r="I8" s="90">
        <v>1146487000</v>
      </c>
      <c r="J8" s="9">
        <f t="shared" si="0"/>
        <v>-32612290</v>
      </c>
    </row>
    <row r="9" spans="1:10">
      <c r="A9" s="166" t="s">
        <v>14</v>
      </c>
      <c r="B9" s="167">
        <v>1196875662.9999998</v>
      </c>
      <c r="C9" s="134"/>
      <c r="D9" s="121"/>
      <c r="E9" s="135"/>
      <c r="I9" s="90">
        <v>999790901</v>
      </c>
      <c r="J9" s="9">
        <f t="shared" si="0"/>
        <v>-197084761.99999976</v>
      </c>
    </row>
    <row r="10" spans="1:10">
      <c r="A10" s="144"/>
      <c r="B10" s="145">
        <f>SUM(B4:B9)</f>
        <v>6112198364.5837231</v>
      </c>
      <c r="C10" s="146"/>
      <c r="D10" s="146"/>
      <c r="E10" s="147"/>
      <c r="I10" s="90"/>
    </row>
    <row r="11" spans="1:10">
      <c r="A11" s="125" t="s">
        <v>15</v>
      </c>
      <c r="B11" s="126"/>
      <c r="C11" s="126"/>
      <c r="D11" s="126"/>
      <c r="E11" s="127"/>
      <c r="I11" s="90">
        <f>SUBTOTAL(9,I4:I10)</f>
        <v>6657556988</v>
      </c>
    </row>
    <row r="12" spans="1:10">
      <c r="A12" s="128" t="s">
        <v>16</v>
      </c>
      <c r="B12" s="129"/>
      <c r="C12" s="129"/>
      <c r="D12" s="129"/>
      <c r="E12" s="130"/>
    </row>
    <row r="14" spans="1:10">
      <c r="B14" s="9"/>
    </row>
    <row r="15" spans="1:10">
      <c r="B15" s="9"/>
      <c r="E15" s="155">
        <f>+B16-C56</f>
        <v>6112198364.5837231</v>
      </c>
    </row>
    <row r="16" spans="1:10" hidden="1">
      <c r="B16" s="9">
        <f>SUM(B4:B9)</f>
        <v>6112198364.5837231</v>
      </c>
    </row>
    <row r="17" spans="1:5" hidden="1">
      <c r="C17" s="171" t="s">
        <v>239</v>
      </c>
      <c r="D17" s="171" t="s">
        <v>240</v>
      </c>
      <c r="E17" t="s">
        <v>223</v>
      </c>
    </row>
    <row r="18" spans="1:5" hidden="1">
      <c r="A18">
        <v>1</v>
      </c>
      <c r="B18" s="151" t="s">
        <v>186</v>
      </c>
      <c r="C18" s="154">
        <v>94405000</v>
      </c>
      <c r="D18" s="154"/>
      <c r="E18" t="s">
        <v>224</v>
      </c>
    </row>
    <row r="19" spans="1:5" hidden="1">
      <c r="A19">
        <v>2</v>
      </c>
      <c r="B19" s="151" t="s">
        <v>187</v>
      </c>
      <c r="C19" s="154">
        <v>327485000</v>
      </c>
      <c r="D19" s="154"/>
      <c r="E19" t="s">
        <v>231</v>
      </c>
    </row>
    <row r="20" spans="1:5" hidden="1">
      <c r="A20">
        <v>3</v>
      </c>
      <c r="B20" s="152" t="s">
        <v>188</v>
      </c>
      <c r="C20" s="154">
        <v>293124000</v>
      </c>
      <c r="D20" s="154"/>
      <c r="E20" t="s">
        <v>230</v>
      </c>
    </row>
    <row r="21" spans="1:5" hidden="1">
      <c r="A21">
        <v>4</v>
      </c>
      <c r="B21" s="151" t="s">
        <v>189</v>
      </c>
      <c r="C21" s="154">
        <v>182107000</v>
      </c>
      <c r="D21" s="154"/>
      <c r="E21" t="s">
        <v>225</v>
      </c>
    </row>
    <row r="22" spans="1:5" hidden="1">
      <c r="A22">
        <v>5</v>
      </c>
      <c r="B22" s="151" t="s">
        <v>190</v>
      </c>
      <c r="C22" s="154">
        <v>103916000</v>
      </c>
      <c r="D22" s="154"/>
      <c r="E22" t="s">
        <v>225</v>
      </c>
    </row>
    <row r="23" spans="1:5" hidden="1">
      <c r="A23">
        <v>6</v>
      </c>
      <c r="B23" s="151" t="s">
        <v>191</v>
      </c>
      <c r="C23" s="154">
        <v>83453000</v>
      </c>
      <c r="D23" s="154"/>
      <c r="E23" s="4" t="s">
        <v>225</v>
      </c>
    </row>
    <row r="24" spans="1:5" hidden="1">
      <c r="A24">
        <v>7</v>
      </c>
      <c r="B24" s="150" t="s">
        <v>192</v>
      </c>
      <c r="C24" s="154">
        <v>190790000</v>
      </c>
      <c r="D24" s="154"/>
      <c r="E24" s="168" t="s">
        <v>232</v>
      </c>
    </row>
    <row r="25" spans="1:5" hidden="1">
      <c r="A25">
        <v>8</v>
      </c>
      <c r="B25" s="152" t="s">
        <v>193</v>
      </c>
      <c r="C25" s="154">
        <v>585066147</v>
      </c>
      <c r="D25" s="154"/>
      <c r="E25" t="s">
        <v>226</v>
      </c>
    </row>
    <row r="26" spans="1:5" hidden="1">
      <c r="A26">
        <v>9</v>
      </c>
      <c r="B26" s="150" t="s">
        <v>194</v>
      </c>
      <c r="C26" s="154">
        <v>314811000</v>
      </c>
      <c r="D26" s="154"/>
      <c r="E26" t="s">
        <v>226</v>
      </c>
    </row>
    <row r="27" spans="1:5" hidden="1">
      <c r="A27">
        <v>10</v>
      </c>
      <c r="B27" s="152" t="s">
        <v>195</v>
      </c>
      <c r="C27" s="154">
        <v>145249000</v>
      </c>
      <c r="D27" s="154"/>
      <c r="E27" t="s">
        <v>226</v>
      </c>
    </row>
    <row r="28" spans="1:5" hidden="1">
      <c r="A28">
        <v>11</v>
      </c>
      <c r="B28" s="150" t="s">
        <v>196</v>
      </c>
      <c r="C28" s="154">
        <v>603540970</v>
      </c>
      <c r="D28" s="154"/>
      <c r="E28" t="s">
        <v>226</v>
      </c>
    </row>
    <row r="29" spans="1:5" hidden="1">
      <c r="A29">
        <v>12</v>
      </c>
      <c r="B29" s="143" t="s">
        <v>197</v>
      </c>
      <c r="C29" s="154">
        <v>196063975</v>
      </c>
      <c r="D29" s="154"/>
      <c r="E29" t="s">
        <v>227</v>
      </c>
    </row>
    <row r="30" spans="1:5" hidden="1">
      <c r="A30">
        <v>13</v>
      </c>
      <c r="B30" s="143" t="s">
        <v>198</v>
      </c>
      <c r="C30" s="154">
        <v>199840000</v>
      </c>
      <c r="D30" s="154"/>
      <c r="E30" t="s">
        <v>227</v>
      </c>
    </row>
    <row r="31" spans="1:5" hidden="1">
      <c r="A31">
        <v>14</v>
      </c>
      <c r="B31" s="143" t="s">
        <v>199</v>
      </c>
      <c r="C31" s="154">
        <v>292394000</v>
      </c>
      <c r="D31" s="154"/>
      <c r="E31" t="s">
        <v>227</v>
      </c>
    </row>
    <row r="32" spans="1:5" hidden="1">
      <c r="A32">
        <v>15</v>
      </c>
      <c r="B32" s="153" t="s">
        <v>200</v>
      </c>
      <c r="C32" s="154">
        <v>603540970</v>
      </c>
      <c r="D32" s="154"/>
      <c r="E32" t="s">
        <v>234</v>
      </c>
    </row>
    <row r="33" spans="1:5" hidden="1">
      <c r="A33">
        <v>16</v>
      </c>
      <c r="B33" s="150" t="s">
        <v>201</v>
      </c>
      <c r="C33" s="154">
        <v>437847000</v>
      </c>
      <c r="D33" s="154"/>
      <c r="E33" t="s">
        <v>228</v>
      </c>
    </row>
    <row r="34" spans="1:5" hidden="1">
      <c r="A34">
        <v>17</v>
      </c>
      <c r="B34" s="143" t="s">
        <v>202</v>
      </c>
      <c r="C34" s="154">
        <v>120724945</v>
      </c>
      <c r="D34" s="154"/>
      <c r="E34" t="s">
        <v>233</v>
      </c>
    </row>
    <row r="35" spans="1:5" hidden="1">
      <c r="A35">
        <v>18</v>
      </c>
      <c r="B35" s="143" t="s">
        <v>203</v>
      </c>
      <c r="C35" s="154">
        <v>190767981</v>
      </c>
      <c r="D35" s="154"/>
      <c r="E35" t="s">
        <v>233</v>
      </c>
    </row>
    <row r="36" spans="1:5" hidden="1">
      <c r="A36">
        <v>19</v>
      </c>
      <c r="B36" s="151" t="s">
        <v>204</v>
      </c>
      <c r="C36" s="154">
        <v>355121000</v>
      </c>
      <c r="D36" s="154"/>
      <c r="E36" t="s">
        <v>229</v>
      </c>
    </row>
    <row r="37" spans="1:5" hidden="1">
      <c r="A37">
        <v>20</v>
      </c>
      <c r="B37" s="149" t="s">
        <v>205</v>
      </c>
      <c r="C37" s="154">
        <v>20698000</v>
      </c>
      <c r="D37" s="154"/>
      <c r="E37" t="s">
        <v>234</v>
      </c>
    </row>
    <row r="38" spans="1:5" hidden="1">
      <c r="A38">
        <v>21</v>
      </c>
      <c r="B38" s="149" t="s">
        <v>206</v>
      </c>
      <c r="C38" s="154">
        <v>19441000</v>
      </c>
      <c r="D38" s="154"/>
      <c r="E38" t="s">
        <v>234</v>
      </c>
    </row>
    <row r="39" spans="1:5">
      <c r="A39">
        <v>22</v>
      </c>
      <c r="B39" s="148" t="s">
        <v>207</v>
      </c>
      <c r="C39" s="154">
        <v>66773000</v>
      </c>
      <c r="D39" s="154"/>
      <c r="E39" t="s">
        <v>234</v>
      </c>
    </row>
    <row r="40" spans="1:5">
      <c r="A40">
        <v>23</v>
      </c>
      <c r="B40" s="148" t="s">
        <v>208</v>
      </c>
      <c r="C40" s="154">
        <v>82689000</v>
      </c>
      <c r="D40" s="154"/>
      <c r="E40" t="s">
        <v>234</v>
      </c>
    </row>
    <row r="41" spans="1:5">
      <c r="A41">
        <v>24</v>
      </c>
      <c r="B41" s="148" t="s">
        <v>209</v>
      </c>
      <c r="C41" s="154">
        <v>139995000</v>
      </c>
      <c r="D41" s="154"/>
      <c r="E41" t="s">
        <v>234</v>
      </c>
    </row>
    <row r="42" spans="1:5">
      <c r="A42">
        <v>25</v>
      </c>
      <c r="B42" s="148" t="s">
        <v>210</v>
      </c>
      <c r="C42" s="154">
        <v>123134000</v>
      </c>
      <c r="D42" s="154"/>
      <c r="E42" t="s">
        <v>234</v>
      </c>
    </row>
    <row r="43" spans="1:5" hidden="1">
      <c r="A43">
        <v>26</v>
      </c>
      <c r="B43" s="149" t="s">
        <v>211</v>
      </c>
      <c r="C43" s="154">
        <v>124833000</v>
      </c>
      <c r="D43" s="154"/>
      <c r="E43" t="s">
        <v>234</v>
      </c>
    </row>
    <row r="44" spans="1:5">
      <c r="A44">
        <v>27</v>
      </c>
      <c r="B44" s="148" t="s">
        <v>212</v>
      </c>
      <c r="C44" s="154">
        <v>144286000</v>
      </c>
      <c r="D44" s="154"/>
      <c r="E44" t="s">
        <v>234</v>
      </c>
    </row>
    <row r="45" spans="1:5">
      <c r="A45">
        <v>28</v>
      </c>
      <c r="B45" s="148" t="s">
        <v>213</v>
      </c>
      <c r="C45" s="154">
        <v>101576000</v>
      </c>
      <c r="D45" s="154"/>
      <c r="E45" t="s">
        <v>234</v>
      </c>
    </row>
    <row r="46" spans="1:5" hidden="1">
      <c r="A46">
        <v>29</v>
      </c>
      <c r="B46" s="149" t="s">
        <v>214</v>
      </c>
      <c r="C46" s="154">
        <v>42251000</v>
      </c>
      <c r="D46" s="154"/>
      <c r="E46" t="s">
        <v>234</v>
      </c>
    </row>
    <row r="47" spans="1:5" hidden="1">
      <c r="A47">
        <v>30</v>
      </c>
      <c r="B47" s="149" t="s">
        <v>215</v>
      </c>
      <c r="C47" s="154">
        <v>114286000</v>
      </c>
      <c r="D47" s="154"/>
      <c r="E47" t="s">
        <v>234</v>
      </c>
    </row>
    <row r="48" spans="1:5">
      <c r="A48">
        <v>31</v>
      </c>
      <c r="B48" s="148" t="s">
        <v>216</v>
      </c>
      <c r="C48" s="154">
        <v>225882000</v>
      </c>
      <c r="D48" s="154"/>
      <c r="E48" t="s">
        <v>234</v>
      </c>
    </row>
    <row r="49" spans="1:5" hidden="1">
      <c r="A49">
        <v>32</v>
      </c>
      <c r="B49" s="153" t="s">
        <v>217</v>
      </c>
      <c r="C49" s="154">
        <v>146855000</v>
      </c>
      <c r="D49" s="154"/>
      <c r="E49" t="s">
        <v>234</v>
      </c>
    </row>
    <row r="50" spans="1:5" hidden="1">
      <c r="A50">
        <v>33</v>
      </c>
      <c r="B50" s="149" t="s">
        <v>218</v>
      </c>
      <c r="C50" s="154">
        <v>125242000</v>
      </c>
      <c r="D50" s="154"/>
      <c r="E50" t="s">
        <v>234</v>
      </c>
    </row>
    <row r="51" spans="1:5">
      <c r="A51">
        <v>34</v>
      </c>
      <c r="B51" s="148" t="s">
        <v>219</v>
      </c>
      <c r="C51" s="154">
        <v>76959000</v>
      </c>
      <c r="D51" s="154"/>
      <c r="E51" t="s">
        <v>234</v>
      </c>
    </row>
    <row r="52" spans="1:5">
      <c r="A52">
        <v>35</v>
      </c>
      <c r="B52" s="148" t="s">
        <v>220</v>
      </c>
      <c r="C52" s="154">
        <v>77652000</v>
      </c>
      <c r="D52" s="154"/>
      <c r="E52" t="s">
        <v>234</v>
      </c>
    </row>
    <row r="53" spans="1:5">
      <c r="A53">
        <v>36</v>
      </c>
      <c r="B53" s="148" t="s">
        <v>221</v>
      </c>
      <c r="C53" s="154">
        <v>49889000</v>
      </c>
      <c r="D53" s="154"/>
      <c r="E53" t="s">
        <v>234</v>
      </c>
    </row>
    <row r="54" spans="1:5">
      <c r="A54">
        <v>37</v>
      </c>
      <c r="B54" s="148" t="s">
        <v>222</v>
      </c>
      <c r="C54" s="154">
        <v>101620000</v>
      </c>
      <c r="D54" s="154"/>
      <c r="E54" t="s">
        <v>234</v>
      </c>
    </row>
    <row r="55" spans="1:5">
      <c r="C55" s="90">
        <f>SUBTOTAL(9,C18:C54)</f>
        <v>1190455000</v>
      </c>
      <c r="D55" s="90"/>
    </row>
    <row r="56" spans="1:5">
      <c r="C56" s="155"/>
      <c r="D56" s="155"/>
    </row>
  </sheetData>
  <autoFilter ref="A15:E54" xr:uid="{8B970ABA-2CDF-458E-A7F4-CE1625B94F14}">
    <filterColumn colId="1">
      <colorFilter dxfId="0"/>
    </filterColumn>
  </autoFilter>
  <mergeCells count="6">
    <mergeCell ref="A1:E1"/>
    <mergeCell ref="B2:E2"/>
    <mergeCell ref="C4:C9"/>
    <mergeCell ref="E4:E9"/>
    <mergeCell ref="A11:E11"/>
    <mergeCell ref="A12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0ABA-2CDF-458E-A7F4-CE1625B94F14}">
  <sheetPr filterMode="1"/>
  <dimension ref="A1:J56"/>
  <sheetViews>
    <sheetView tabSelected="1" zoomScale="85" zoomScaleNormal="85" workbookViewId="0">
      <selection activeCell="B60" sqref="B60"/>
    </sheetView>
  </sheetViews>
  <sheetFormatPr baseColWidth="10" defaultColWidth="9.140625" defaultRowHeight="15"/>
  <cols>
    <col min="1" max="1" width="26.140625" bestFit="1" customWidth="1"/>
    <col min="2" max="2" width="76.42578125" customWidth="1"/>
    <col min="3" max="3" width="24.42578125" bestFit="1" customWidth="1"/>
    <col min="4" max="4" width="24.42578125" customWidth="1"/>
    <col min="5" max="5" width="44.140625" bestFit="1" customWidth="1"/>
    <col min="9" max="9" width="19.5703125" customWidth="1"/>
    <col min="10" max="10" width="26.5703125" customWidth="1"/>
  </cols>
  <sheetData>
    <row r="1" spans="1:10" ht="46.5" customHeight="1">
      <c r="A1" s="122" t="s">
        <v>0</v>
      </c>
      <c r="B1" s="123"/>
      <c r="C1" s="123"/>
      <c r="D1" s="123"/>
      <c r="E1" s="124"/>
    </row>
    <row r="2" spans="1:10" ht="30.95" customHeight="1">
      <c r="A2" s="91" t="s">
        <v>1</v>
      </c>
      <c r="B2" s="131" t="s">
        <v>2</v>
      </c>
      <c r="C2" s="132"/>
      <c r="D2" s="132"/>
      <c r="E2" s="133"/>
    </row>
    <row r="3" spans="1:10" ht="30">
      <c r="A3" s="1" t="s">
        <v>3</v>
      </c>
      <c r="B3" s="2" t="s">
        <v>4</v>
      </c>
      <c r="C3" s="2" t="s">
        <v>5</v>
      </c>
      <c r="D3" s="2"/>
      <c r="E3" s="2" t="s">
        <v>6</v>
      </c>
    </row>
    <row r="4" spans="1:10">
      <c r="A4" s="156" t="s">
        <v>7</v>
      </c>
      <c r="B4" s="157">
        <v>1189221988</v>
      </c>
      <c r="C4" s="134" t="s">
        <v>8</v>
      </c>
      <c r="D4" s="121"/>
      <c r="E4" s="135" t="s">
        <v>9</v>
      </c>
      <c r="I4" s="90">
        <v>1190455000</v>
      </c>
      <c r="J4" s="9">
        <f>+I4-B4</f>
        <v>1233012</v>
      </c>
    </row>
    <row r="5" spans="1:10">
      <c r="A5" s="158" t="s">
        <v>10</v>
      </c>
      <c r="B5" s="159">
        <v>1288055106.0000002</v>
      </c>
      <c r="C5" s="134"/>
      <c r="D5" s="121"/>
      <c r="E5" s="135"/>
      <c r="I5" s="90">
        <v>750395970</v>
      </c>
      <c r="J5" s="9">
        <f t="shared" ref="J5:J9" si="0">+I5-B5</f>
        <v>-537659136.00000024</v>
      </c>
    </row>
    <row r="6" spans="1:10">
      <c r="A6" s="160" t="s">
        <v>11</v>
      </c>
      <c r="B6" s="161">
        <v>1074233609</v>
      </c>
      <c r="C6" s="134"/>
      <c r="D6" s="121"/>
      <c r="E6" s="135"/>
      <c r="I6" s="90">
        <v>1023439147</v>
      </c>
      <c r="J6" s="9">
        <f t="shared" si="0"/>
        <v>-50794462</v>
      </c>
    </row>
    <row r="7" spans="1:10">
      <c r="A7" s="162" t="s">
        <v>12</v>
      </c>
      <c r="B7" s="163">
        <v>1310276362</v>
      </c>
      <c r="C7" s="134"/>
      <c r="D7" s="121"/>
      <c r="E7" s="135"/>
      <c r="I7" s="90">
        <v>1546988970</v>
      </c>
      <c r="J7" s="9">
        <f t="shared" si="0"/>
        <v>236712608</v>
      </c>
    </row>
    <row r="8" spans="1:10">
      <c r="A8" s="164" t="s">
        <v>13</v>
      </c>
      <c r="B8" s="165">
        <v>1179099290</v>
      </c>
      <c r="C8" s="134"/>
      <c r="D8" s="121"/>
      <c r="E8" s="135"/>
      <c r="I8" s="90">
        <v>1146487000</v>
      </c>
      <c r="J8" s="9">
        <f t="shared" si="0"/>
        <v>-32612290</v>
      </c>
    </row>
    <row r="9" spans="1:10">
      <c r="A9" s="166" t="s">
        <v>14</v>
      </c>
      <c r="B9" s="167">
        <v>1196875662.9999998</v>
      </c>
      <c r="C9" s="134"/>
      <c r="D9" s="121"/>
      <c r="E9" s="135"/>
      <c r="I9" s="90">
        <v>999790901</v>
      </c>
      <c r="J9" s="9">
        <f t="shared" si="0"/>
        <v>-197084761.99999976</v>
      </c>
    </row>
    <row r="10" spans="1:10">
      <c r="A10" s="144"/>
      <c r="B10" s="145">
        <f>SUM(B4:B9)</f>
        <v>7237762018</v>
      </c>
      <c r="C10" s="146"/>
      <c r="D10" s="146"/>
      <c r="E10" s="147"/>
      <c r="I10" s="90"/>
    </row>
    <row r="11" spans="1:10">
      <c r="A11" s="125" t="s">
        <v>15</v>
      </c>
      <c r="B11" s="126"/>
      <c r="C11" s="126"/>
      <c r="D11" s="126"/>
      <c r="E11" s="127"/>
      <c r="I11" s="90">
        <f>SUBTOTAL(9,I4:I10)</f>
        <v>6657556988</v>
      </c>
    </row>
    <row r="12" spans="1:10">
      <c r="A12" s="128" t="s">
        <v>16</v>
      </c>
      <c r="B12" s="129"/>
      <c r="C12" s="129"/>
      <c r="D12" s="129"/>
      <c r="E12" s="130"/>
    </row>
    <row r="14" spans="1:10">
      <c r="B14" s="9"/>
    </row>
    <row r="15" spans="1:10">
      <c r="B15" s="9"/>
      <c r="E15" s="155">
        <f>+B16-C56</f>
        <v>7237762018</v>
      </c>
    </row>
    <row r="16" spans="1:10" hidden="1">
      <c r="B16" s="9">
        <f>SUM(B4:B9)</f>
        <v>7237762018</v>
      </c>
    </row>
    <row r="17" spans="1:5" hidden="1">
      <c r="C17" s="171" t="s">
        <v>239</v>
      </c>
      <c r="D17" s="171" t="s">
        <v>240</v>
      </c>
      <c r="E17" t="s">
        <v>223</v>
      </c>
    </row>
    <row r="18" spans="1:5" hidden="1">
      <c r="A18">
        <v>1</v>
      </c>
      <c r="B18" s="151" t="s">
        <v>186</v>
      </c>
      <c r="C18" s="154">
        <v>94405000</v>
      </c>
      <c r="D18" s="154"/>
      <c r="E18" t="s">
        <v>224</v>
      </c>
    </row>
    <row r="19" spans="1:5" hidden="1">
      <c r="A19">
        <v>2</v>
      </c>
      <c r="B19" s="151" t="s">
        <v>187</v>
      </c>
      <c r="C19" s="154">
        <v>327485000</v>
      </c>
      <c r="D19" s="154"/>
      <c r="E19" t="s">
        <v>231</v>
      </c>
    </row>
    <row r="20" spans="1:5" hidden="1">
      <c r="A20">
        <v>3</v>
      </c>
      <c r="B20" s="152" t="s">
        <v>188</v>
      </c>
      <c r="C20" s="154">
        <v>293124000</v>
      </c>
      <c r="D20" s="154"/>
      <c r="E20" t="s">
        <v>230</v>
      </c>
    </row>
    <row r="21" spans="1:5" hidden="1">
      <c r="A21">
        <v>4</v>
      </c>
      <c r="B21" s="151" t="s">
        <v>189</v>
      </c>
      <c r="C21" s="154">
        <v>182107000</v>
      </c>
      <c r="D21" s="154"/>
      <c r="E21" t="s">
        <v>225</v>
      </c>
    </row>
    <row r="22" spans="1:5" hidden="1">
      <c r="A22">
        <v>5</v>
      </c>
      <c r="B22" s="151" t="s">
        <v>190</v>
      </c>
      <c r="C22" s="154">
        <v>103916000</v>
      </c>
      <c r="D22" s="154"/>
      <c r="E22" t="s">
        <v>225</v>
      </c>
    </row>
    <row r="23" spans="1:5" hidden="1">
      <c r="A23">
        <v>6</v>
      </c>
      <c r="B23" s="151" t="s">
        <v>191</v>
      </c>
      <c r="C23" s="154">
        <v>83453000</v>
      </c>
      <c r="D23" s="154"/>
      <c r="E23" s="4" t="s">
        <v>225</v>
      </c>
    </row>
    <row r="24" spans="1:5" hidden="1">
      <c r="A24">
        <v>7</v>
      </c>
      <c r="B24" s="150" t="s">
        <v>192</v>
      </c>
      <c r="C24" s="154">
        <v>190790000</v>
      </c>
      <c r="D24" s="154"/>
      <c r="E24" s="168" t="s">
        <v>232</v>
      </c>
    </row>
    <row r="25" spans="1:5" hidden="1">
      <c r="A25">
        <v>8</v>
      </c>
      <c r="B25" s="152" t="s">
        <v>193</v>
      </c>
      <c r="C25" s="154">
        <v>585066147</v>
      </c>
      <c r="D25" s="154"/>
      <c r="E25" t="s">
        <v>226</v>
      </c>
    </row>
    <row r="26" spans="1:5" hidden="1">
      <c r="A26">
        <v>9</v>
      </c>
      <c r="B26" s="150" t="s">
        <v>194</v>
      </c>
      <c r="C26" s="154">
        <v>314811000</v>
      </c>
      <c r="D26" s="154"/>
      <c r="E26" t="s">
        <v>226</v>
      </c>
    </row>
    <row r="27" spans="1:5" hidden="1">
      <c r="A27">
        <v>10</v>
      </c>
      <c r="B27" s="152" t="s">
        <v>195</v>
      </c>
      <c r="C27" s="154">
        <v>145249000</v>
      </c>
      <c r="D27" s="154"/>
      <c r="E27" t="s">
        <v>226</v>
      </c>
    </row>
    <row r="28" spans="1:5" hidden="1">
      <c r="A28">
        <v>11</v>
      </c>
      <c r="B28" s="150" t="s">
        <v>196</v>
      </c>
      <c r="C28" s="154">
        <v>603540970</v>
      </c>
      <c r="D28" s="154"/>
      <c r="E28" t="s">
        <v>226</v>
      </c>
    </row>
    <row r="29" spans="1:5" hidden="1">
      <c r="A29">
        <v>12</v>
      </c>
      <c r="B29" s="143" t="s">
        <v>197</v>
      </c>
      <c r="C29" s="154">
        <v>196063975</v>
      </c>
      <c r="D29" s="154"/>
      <c r="E29" t="s">
        <v>227</v>
      </c>
    </row>
    <row r="30" spans="1:5" hidden="1">
      <c r="A30">
        <v>13</v>
      </c>
      <c r="B30" s="143" t="s">
        <v>198</v>
      </c>
      <c r="C30" s="154">
        <v>199840000</v>
      </c>
      <c r="D30" s="154"/>
      <c r="E30" t="s">
        <v>227</v>
      </c>
    </row>
    <row r="31" spans="1:5" hidden="1">
      <c r="A31">
        <v>14</v>
      </c>
      <c r="B31" s="143" t="s">
        <v>199</v>
      </c>
      <c r="C31" s="154">
        <v>292394000</v>
      </c>
      <c r="D31" s="154"/>
      <c r="E31" t="s">
        <v>227</v>
      </c>
    </row>
    <row r="32" spans="1:5" hidden="1">
      <c r="A32">
        <v>15</v>
      </c>
      <c r="B32" s="153" t="s">
        <v>200</v>
      </c>
      <c r="C32" s="154">
        <v>603540970</v>
      </c>
      <c r="D32" s="154"/>
      <c r="E32" t="s">
        <v>234</v>
      </c>
    </row>
    <row r="33" spans="1:5" hidden="1">
      <c r="A33">
        <v>16</v>
      </c>
      <c r="B33" s="150" t="s">
        <v>201</v>
      </c>
      <c r="C33" s="154">
        <v>437847000</v>
      </c>
      <c r="D33" s="154"/>
      <c r="E33" t="s">
        <v>228</v>
      </c>
    </row>
    <row r="34" spans="1:5" hidden="1">
      <c r="A34">
        <v>17</v>
      </c>
      <c r="B34" s="143" t="s">
        <v>202</v>
      </c>
      <c r="C34" s="154">
        <v>120724945</v>
      </c>
      <c r="D34" s="154"/>
      <c r="E34" t="s">
        <v>233</v>
      </c>
    </row>
    <row r="35" spans="1:5" hidden="1">
      <c r="A35">
        <v>18</v>
      </c>
      <c r="B35" s="143" t="s">
        <v>203</v>
      </c>
      <c r="C35" s="154">
        <v>190767981</v>
      </c>
      <c r="D35" s="154"/>
      <c r="E35" t="s">
        <v>233</v>
      </c>
    </row>
    <row r="36" spans="1:5" hidden="1">
      <c r="A36">
        <v>19</v>
      </c>
      <c r="B36" s="151" t="s">
        <v>204</v>
      </c>
      <c r="C36" s="154">
        <v>355121000</v>
      </c>
      <c r="D36" s="154"/>
      <c r="E36" t="s">
        <v>229</v>
      </c>
    </row>
    <row r="37" spans="1:5" hidden="1">
      <c r="A37">
        <v>20</v>
      </c>
      <c r="B37" s="149" t="s">
        <v>205</v>
      </c>
      <c r="C37" s="154">
        <v>20698000</v>
      </c>
      <c r="D37" s="154"/>
      <c r="E37" t="s">
        <v>234</v>
      </c>
    </row>
    <row r="38" spans="1:5" hidden="1">
      <c r="A38">
        <v>21</v>
      </c>
      <c r="B38" s="149" t="s">
        <v>206</v>
      </c>
      <c r="C38" s="154">
        <v>19441000</v>
      </c>
      <c r="D38" s="154"/>
      <c r="E38" t="s">
        <v>234</v>
      </c>
    </row>
    <row r="39" spans="1:5">
      <c r="A39">
        <v>22</v>
      </c>
      <c r="B39" s="148" t="s">
        <v>207</v>
      </c>
      <c r="C39" s="154">
        <v>66773000</v>
      </c>
      <c r="D39" s="154"/>
      <c r="E39" t="s">
        <v>234</v>
      </c>
    </row>
    <row r="40" spans="1:5">
      <c r="A40">
        <v>23</v>
      </c>
      <c r="B40" s="148" t="s">
        <v>208</v>
      </c>
      <c r="C40" s="154">
        <v>82689000</v>
      </c>
      <c r="D40" s="154"/>
      <c r="E40" t="s">
        <v>234</v>
      </c>
    </row>
    <row r="41" spans="1:5">
      <c r="A41">
        <v>24</v>
      </c>
      <c r="B41" s="148" t="s">
        <v>209</v>
      </c>
      <c r="C41" s="154">
        <v>139995000</v>
      </c>
      <c r="D41" s="154"/>
      <c r="E41" t="s">
        <v>234</v>
      </c>
    </row>
    <row r="42" spans="1:5">
      <c r="A42">
        <v>25</v>
      </c>
      <c r="B42" s="148" t="s">
        <v>210</v>
      </c>
      <c r="C42" s="154">
        <v>123134000</v>
      </c>
      <c r="D42" s="154"/>
      <c r="E42" t="s">
        <v>234</v>
      </c>
    </row>
    <row r="43" spans="1:5" hidden="1">
      <c r="A43">
        <v>26</v>
      </c>
      <c r="B43" s="149" t="s">
        <v>211</v>
      </c>
      <c r="C43" s="154">
        <v>124833000</v>
      </c>
      <c r="D43" s="154"/>
      <c r="E43" t="s">
        <v>234</v>
      </c>
    </row>
    <row r="44" spans="1:5">
      <c r="A44">
        <v>27</v>
      </c>
      <c r="B44" s="148" t="s">
        <v>212</v>
      </c>
      <c r="C44" s="154">
        <v>144286000</v>
      </c>
      <c r="D44" s="154"/>
      <c r="E44" t="s">
        <v>234</v>
      </c>
    </row>
    <row r="45" spans="1:5">
      <c r="A45">
        <v>28</v>
      </c>
      <c r="B45" s="148" t="s">
        <v>213</v>
      </c>
      <c r="C45" s="154">
        <v>101576000</v>
      </c>
      <c r="D45" s="154"/>
      <c r="E45" t="s">
        <v>234</v>
      </c>
    </row>
    <row r="46" spans="1:5" hidden="1">
      <c r="A46">
        <v>29</v>
      </c>
      <c r="B46" s="149" t="s">
        <v>214</v>
      </c>
      <c r="C46" s="154">
        <v>42251000</v>
      </c>
      <c r="D46" s="154"/>
      <c r="E46" t="s">
        <v>234</v>
      </c>
    </row>
    <row r="47" spans="1:5" hidden="1">
      <c r="A47">
        <v>30</v>
      </c>
      <c r="B47" s="149" t="s">
        <v>215</v>
      </c>
      <c r="C47" s="154">
        <v>114286000</v>
      </c>
      <c r="D47" s="154"/>
      <c r="E47" t="s">
        <v>234</v>
      </c>
    </row>
    <row r="48" spans="1:5">
      <c r="A48">
        <v>31</v>
      </c>
      <c r="B48" s="148" t="s">
        <v>216</v>
      </c>
      <c r="C48" s="154">
        <v>225882000</v>
      </c>
      <c r="D48" s="154"/>
      <c r="E48" t="s">
        <v>234</v>
      </c>
    </row>
    <row r="49" spans="1:5" hidden="1">
      <c r="A49">
        <v>32</v>
      </c>
      <c r="B49" s="153" t="s">
        <v>217</v>
      </c>
      <c r="C49" s="154">
        <v>146855000</v>
      </c>
      <c r="D49" s="154"/>
      <c r="E49" t="s">
        <v>234</v>
      </c>
    </row>
    <row r="50" spans="1:5" hidden="1">
      <c r="A50">
        <v>33</v>
      </c>
      <c r="B50" s="149" t="s">
        <v>218</v>
      </c>
      <c r="C50" s="154">
        <v>125242000</v>
      </c>
      <c r="D50" s="154"/>
      <c r="E50" t="s">
        <v>234</v>
      </c>
    </row>
    <row r="51" spans="1:5">
      <c r="A51">
        <v>34</v>
      </c>
      <c r="B51" s="148" t="s">
        <v>219</v>
      </c>
      <c r="C51" s="154">
        <v>76959000</v>
      </c>
      <c r="D51" s="154"/>
      <c r="E51" t="s">
        <v>234</v>
      </c>
    </row>
    <row r="52" spans="1:5">
      <c r="A52">
        <v>35</v>
      </c>
      <c r="B52" s="148" t="s">
        <v>220</v>
      </c>
      <c r="C52" s="154">
        <v>77652000</v>
      </c>
      <c r="D52" s="154"/>
      <c r="E52" t="s">
        <v>234</v>
      </c>
    </row>
    <row r="53" spans="1:5">
      <c r="A53">
        <v>36</v>
      </c>
      <c r="B53" s="148" t="s">
        <v>221</v>
      </c>
      <c r="C53" s="154">
        <v>49889000</v>
      </c>
      <c r="D53" s="154"/>
      <c r="E53" t="s">
        <v>234</v>
      </c>
    </row>
    <row r="54" spans="1:5">
      <c r="A54">
        <v>37</v>
      </c>
      <c r="B54" s="148" t="s">
        <v>222</v>
      </c>
      <c r="C54" s="154">
        <v>101620000</v>
      </c>
      <c r="D54" s="154"/>
      <c r="E54" t="s">
        <v>234</v>
      </c>
    </row>
    <row r="55" spans="1:5">
      <c r="C55" s="90">
        <f>SUBTOTAL(9,C18:C54)</f>
        <v>1190455000</v>
      </c>
      <c r="D55" s="90"/>
    </row>
    <row r="56" spans="1:5">
      <c r="C56" s="155"/>
      <c r="D56" s="155"/>
    </row>
  </sheetData>
  <autoFilter ref="A15:E54" xr:uid="{8B970ABA-2CDF-458E-A7F4-CE1625B94F14}">
    <filterColumn colId="1">
      <colorFilter dxfId="1"/>
    </filterColumn>
  </autoFilter>
  <mergeCells count="6">
    <mergeCell ref="A1:E1"/>
    <mergeCell ref="A11:E11"/>
    <mergeCell ref="A12:E12"/>
    <mergeCell ref="B2:E2"/>
    <mergeCell ref="C4:C9"/>
    <mergeCell ref="E4:E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E002-2BD3-4552-96BA-E8290170B023}">
  <dimension ref="A1:K78"/>
  <sheetViews>
    <sheetView topLeftCell="A43" zoomScale="80" zoomScaleNormal="80" workbookViewId="0">
      <selection activeCell="D87" sqref="D87"/>
    </sheetView>
  </sheetViews>
  <sheetFormatPr baseColWidth="10" defaultColWidth="11.42578125" defaultRowHeight="15"/>
  <cols>
    <col min="1" max="1" width="14.42578125" bestFit="1" customWidth="1"/>
    <col min="2" max="2" width="10.5703125" bestFit="1" customWidth="1"/>
    <col min="3" max="3" width="18" bestFit="1" customWidth="1"/>
    <col min="4" max="4" width="69.140625" customWidth="1"/>
    <col min="5" max="5" width="11.5703125" bestFit="1" customWidth="1"/>
    <col min="6" max="6" width="12.28515625" bestFit="1" customWidth="1"/>
    <col min="7" max="7" width="20.5703125" bestFit="1" customWidth="1"/>
    <col min="8" max="8" width="29.5703125" customWidth="1"/>
    <col min="9" max="9" width="25.7109375" bestFit="1" customWidth="1"/>
    <col min="10" max="10" width="19" customWidth="1"/>
    <col min="11" max="11" width="0" hidden="1" customWidth="1"/>
  </cols>
  <sheetData>
    <row r="1" spans="1:11" ht="15.75" thickBot="1">
      <c r="A1" s="136" t="s">
        <v>17</v>
      </c>
      <c r="B1" s="137"/>
      <c r="C1" s="137"/>
      <c r="D1" s="137"/>
      <c r="E1" s="137"/>
      <c r="F1" s="137"/>
      <c r="G1" s="137"/>
      <c r="H1" s="137"/>
      <c r="I1" s="138"/>
    </row>
    <row r="2" spans="1:11" ht="15.75" thickBot="1">
      <c r="A2" s="139" t="s">
        <v>18</v>
      </c>
      <c r="B2" s="140"/>
      <c r="C2" s="140"/>
      <c r="D2" s="24">
        <v>39412</v>
      </c>
      <c r="E2" s="25" t="s">
        <v>19</v>
      </c>
      <c r="F2" s="26">
        <f ca="1">TODAY()</f>
        <v>46220</v>
      </c>
      <c r="G2" s="92"/>
      <c r="H2" s="93"/>
      <c r="I2" s="94"/>
      <c r="K2" s="5"/>
    </row>
    <row r="3" spans="1:11" ht="15.75" thickBot="1">
      <c r="A3" s="30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  <c r="G3" s="31" t="s">
        <v>26</v>
      </c>
      <c r="H3" s="31" t="s">
        <v>27</v>
      </c>
      <c r="I3" s="32" t="s">
        <v>28</v>
      </c>
    </row>
    <row r="4" spans="1:11">
      <c r="A4" s="33">
        <v>7</v>
      </c>
      <c r="B4" s="34">
        <v>45</v>
      </c>
      <c r="C4" s="35">
        <f ca="1">B4-($F$2-$D$2)/365</f>
        <v>26.347945205479451</v>
      </c>
      <c r="D4" s="34" t="s">
        <v>29</v>
      </c>
      <c r="E4" s="34" t="s">
        <v>30</v>
      </c>
      <c r="F4" s="34">
        <f>SUM(F5:F36)</f>
        <v>456.81449999999995</v>
      </c>
      <c r="G4" s="6">
        <f>SUM(G5:G36)</f>
        <v>166172612.09900999</v>
      </c>
      <c r="H4" s="6">
        <f>SUM(H5:H36)</f>
        <v>20339681.759122912</v>
      </c>
      <c r="I4" s="7">
        <f>SUM(I5:I36)</f>
        <v>19390925.475097686</v>
      </c>
      <c r="K4" s="8">
        <f ca="1">D2-F2</f>
        <v>-6808</v>
      </c>
    </row>
    <row r="5" spans="1:11">
      <c r="A5" s="36">
        <v>7</v>
      </c>
      <c r="B5" s="121">
        <v>45</v>
      </c>
      <c r="C5" s="37">
        <f ca="1">B5-($F$2-$D$2)/365</f>
        <v>26.347945205479451</v>
      </c>
      <c r="D5" s="85" t="s">
        <v>31</v>
      </c>
      <c r="E5" s="86" t="s">
        <v>32</v>
      </c>
      <c r="F5" s="84">
        <v>11</v>
      </c>
      <c r="G5" s="23">
        <v>9674783.9100000001</v>
      </c>
      <c r="H5" s="109">
        <f>+G5*($I$76/$I$75)</f>
        <v>1184202.5188870174</v>
      </c>
      <c r="I5" s="10">
        <f>+H5*($I$78/$I$77)</f>
        <v>1128964.7037305126</v>
      </c>
      <c r="K5">
        <f ca="1">K4/365</f>
        <v>-18.652054794520549</v>
      </c>
    </row>
    <row r="6" spans="1:11">
      <c r="A6" s="36">
        <v>7</v>
      </c>
      <c r="B6" s="121">
        <v>45</v>
      </c>
      <c r="C6" s="37">
        <f t="shared" ref="C6:C36" ca="1" si="0">B6-($F$2-$D$2)/365</f>
        <v>26.347945205479451</v>
      </c>
      <c r="D6" s="85" t="s">
        <v>33</v>
      </c>
      <c r="E6" s="86" t="s">
        <v>32</v>
      </c>
      <c r="F6" s="84">
        <v>7</v>
      </c>
      <c r="G6" s="23">
        <v>8462302.3800000008</v>
      </c>
      <c r="H6" s="109">
        <f t="shared" ref="H6:H48" si="1">+G6*($I$76/$I$75)</f>
        <v>1035793.6556724192</v>
      </c>
      <c r="I6" s="10">
        <f t="shared" ref="I6:I48" si="2">+H6*($I$78/$I$77)</f>
        <v>987478.45824648615</v>
      </c>
    </row>
    <row r="7" spans="1:11">
      <c r="A7" s="36">
        <v>7</v>
      </c>
      <c r="B7" s="121">
        <v>45</v>
      </c>
      <c r="C7" s="37">
        <f t="shared" ca="1" si="0"/>
        <v>26.347945205479451</v>
      </c>
      <c r="D7" s="85" t="s">
        <v>34</v>
      </c>
      <c r="E7" s="86" t="s">
        <v>32</v>
      </c>
      <c r="F7" s="84">
        <v>18</v>
      </c>
      <c r="G7" s="23">
        <v>22640963.940000001</v>
      </c>
      <c r="H7" s="109">
        <f t="shared" si="1"/>
        <v>2771274.9739108258</v>
      </c>
      <c r="I7" s="10">
        <f t="shared" si="2"/>
        <v>2642007.2411410911</v>
      </c>
    </row>
    <row r="8" spans="1:11">
      <c r="A8" s="36">
        <v>7</v>
      </c>
      <c r="B8" s="121">
        <v>45</v>
      </c>
      <c r="C8" s="37">
        <f t="shared" ca="1" si="0"/>
        <v>26.347945205479451</v>
      </c>
      <c r="D8" s="85" t="s">
        <v>35</v>
      </c>
      <c r="E8" s="86" t="s">
        <v>32</v>
      </c>
      <c r="F8" s="84">
        <v>9</v>
      </c>
      <c r="G8" s="23">
        <v>15970974.75</v>
      </c>
      <c r="H8" s="109">
        <f t="shared" si="1"/>
        <v>1954862.1141276686</v>
      </c>
      <c r="I8" s="10">
        <f t="shared" si="2"/>
        <v>1863676.4339805546</v>
      </c>
    </row>
    <row r="9" spans="1:11">
      <c r="A9" s="36">
        <v>7</v>
      </c>
      <c r="B9" s="121">
        <v>45</v>
      </c>
      <c r="C9" s="37">
        <f t="shared" ca="1" si="0"/>
        <v>26.347945205479451</v>
      </c>
      <c r="D9" s="85" t="s">
        <v>36</v>
      </c>
      <c r="E9" s="86" t="s">
        <v>32</v>
      </c>
      <c r="F9" s="84">
        <v>2</v>
      </c>
      <c r="G9" s="23">
        <v>4030178</v>
      </c>
      <c r="H9" s="109">
        <f t="shared" si="1"/>
        <v>493297.52308266715</v>
      </c>
      <c r="I9" s="10">
        <f t="shared" si="2"/>
        <v>470287.37324544851</v>
      </c>
    </row>
    <row r="10" spans="1:11">
      <c r="A10" s="36">
        <v>7</v>
      </c>
      <c r="B10" s="121">
        <v>45</v>
      </c>
      <c r="C10" s="37">
        <f t="shared" ca="1" si="0"/>
        <v>26.347945205479451</v>
      </c>
      <c r="D10" s="85" t="s">
        <v>37</v>
      </c>
      <c r="E10" s="86" t="s">
        <v>32</v>
      </c>
      <c r="F10" s="84">
        <v>2</v>
      </c>
      <c r="G10" s="23">
        <v>6435036.3399999999</v>
      </c>
      <c r="H10" s="109">
        <f t="shared" si="1"/>
        <v>787654.41314724856</v>
      </c>
      <c r="I10" s="10">
        <f t="shared" si="2"/>
        <v>750913.81499219267</v>
      </c>
    </row>
    <row r="11" spans="1:11">
      <c r="A11" s="36">
        <v>7</v>
      </c>
      <c r="B11" s="121">
        <v>45</v>
      </c>
      <c r="C11" s="37">
        <f t="shared" ca="1" si="0"/>
        <v>26.347945205479451</v>
      </c>
      <c r="D11" s="85" t="s">
        <v>38</v>
      </c>
      <c r="E11" s="86" t="s">
        <v>32</v>
      </c>
      <c r="F11" s="84">
        <v>2</v>
      </c>
      <c r="G11" s="23">
        <v>5285543.8600000003</v>
      </c>
      <c r="H11" s="109">
        <f t="shared" si="1"/>
        <v>646955.46804205666</v>
      </c>
      <c r="I11" s="10">
        <f t="shared" si="2"/>
        <v>616777.85400372115</v>
      </c>
    </row>
    <row r="12" spans="1:11">
      <c r="A12" s="36">
        <v>7</v>
      </c>
      <c r="B12" s="121">
        <v>45</v>
      </c>
      <c r="C12" s="37">
        <f t="shared" ca="1" si="0"/>
        <v>26.347945205479451</v>
      </c>
      <c r="D12" s="85" t="s">
        <v>39</v>
      </c>
      <c r="E12" s="86" t="s">
        <v>32</v>
      </c>
      <c r="F12" s="84">
        <v>7</v>
      </c>
      <c r="G12" s="23">
        <v>1714677.93</v>
      </c>
      <c r="H12" s="109">
        <f t="shared" si="1"/>
        <v>209878.16809915463</v>
      </c>
      <c r="I12" s="10">
        <f t="shared" si="2"/>
        <v>200088.27889528524</v>
      </c>
    </row>
    <row r="13" spans="1:11">
      <c r="A13" s="36">
        <v>7</v>
      </c>
      <c r="B13" s="121">
        <v>45</v>
      </c>
      <c r="C13" s="37">
        <f t="shared" ca="1" si="0"/>
        <v>26.347945205479451</v>
      </c>
      <c r="D13" s="85" t="s">
        <v>40</v>
      </c>
      <c r="E13" s="86" t="s">
        <v>32</v>
      </c>
      <c r="F13" s="84">
        <v>1</v>
      </c>
      <c r="G13" s="23">
        <v>426808.94</v>
      </c>
      <c r="H13" s="109">
        <f t="shared" si="1"/>
        <v>52241.809898108397</v>
      </c>
      <c r="I13" s="10">
        <f t="shared" si="2"/>
        <v>49804.960294625758</v>
      </c>
    </row>
    <row r="14" spans="1:11">
      <c r="A14" s="36">
        <v>7</v>
      </c>
      <c r="B14" s="121">
        <v>45</v>
      </c>
      <c r="C14" s="37">
        <f t="shared" ca="1" si="0"/>
        <v>26.347945205479451</v>
      </c>
      <c r="D14" s="85" t="s">
        <v>41</v>
      </c>
      <c r="E14" s="86" t="s">
        <v>32</v>
      </c>
      <c r="F14" s="84">
        <v>20</v>
      </c>
      <c r="G14" s="23">
        <v>10265380</v>
      </c>
      <c r="H14" s="109">
        <f t="shared" si="1"/>
        <v>1256492.0277720611</v>
      </c>
      <c r="I14" s="10">
        <f t="shared" si="2"/>
        <v>1197882.2264342573</v>
      </c>
    </row>
    <row r="15" spans="1:11">
      <c r="A15" s="36">
        <v>7</v>
      </c>
      <c r="B15" s="121">
        <v>45</v>
      </c>
      <c r="C15" s="37">
        <f t="shared" ca="1" si="0"/>
        <v>26.347945205479451</v>
      </c>
      <c r="D15" s="85" t="s">
        <v>42</v>
      </c>
      <c r="E15" s="86" t="s">
        <v>32</v>
      </c>
      <c r="F15" s="84">
        <v>7</v>
      </c>
      <c r="G15" s="23">
        <v>5914592.3900000006</v>
      </c>
      <c r="H15" s="109">
        <f t="shared" si="1"/>
        <v>723951.59122763132</v>
      </c>
      <c r="I15" s="10">
        <f t="shared" si="2"/>
        <v>690182.44824685645</v>
      </c>
    </row>
    <row r="16" spans="1:11">
      <c r="A16" s="36">
        <v>7</v>
      </c>
      <c r="B16" s="121">
        <v>45</v>
      </c>
      <c r="C16" s="37">
        <f t="shared" ca="1" si="0"/>
        <v>26.347945205479451</v>
      </c>
      <c r="D16" s="85" t="s">
        <v>43</v>
      </c>
      <c r="E16" s="86" t="s">
        <v>32</v>
      </c>
      <c r="F16" s="84">
        <v>2</v>
      </c>
      <c r="G16" s="23">
        <v>2306576</v>
      </c>
      <c r="H16" s="109">
        <f t="shared" si="1"/>
        <v>282327.04054310406</v>
      </c>
      <c r="I16" s="10">
        <f t="shared" si="2"/>
        <v>269157.73155205394</v>
      </c>
    </row>
    <row r="17" spans="1:9">
      <c r="A17" s="36">
        <v>7</v>
      </c>
      <c r="B17" s="121">
        <v>45</v>
      </c>
      <c r="C17" s="37">
        <f t="shared" ca="1" si="0"/>
        <v>26.347945205479451</v>
      </c>
      <c r="D17" s="85" t="s">
        <v>44</v>
      </c>
      <c r="E17" s="86" t="s">
        <v>32</v>
      </c>
      <c r="F17" s="84">
        <v>3</v>
      </c>
      <c r="G17" s="23">
        <v>4030116.3899999997</v>
      </c>
      <c r="H17" s="109">
        <f t="shared" si="1"/>
        <v>493289.98196155601</v>
      </c>
      <c r="I17" s="10">
        <f t="shared" si="2"/>
        <v>470280.18388431706</v>
      </c>
    </row>
    <row r="18" spans="1:9">
      <c r="A18" s="36">
        <v>7</v>
      </c>
      <c r="B18" s="121">
        <v>45</v>
      </c>
      <c r="C18" s="37">
        <f t="shared" ca="1" si="0"/>
        <v>26.347945205479451</v>
      </c>
      <c r="D18" s="85" t="s">
        <v>45</v>
      </c>
      <c r="E18" s="86" t="s">
        <v>32</v>
      </c>
      <c r="F18" s="84">
        <v>82</v>
      </c>
      <c r="G18" s="23">
        <v>13809890.6</v>
      </c>
      <c r="H18" s="109">
        <f t="shared" si="1"/>
        <v>1690343.410892176</v>
      </c>
      <c r="I18" s="10">
        <f t="shared" si="2"/>
        <v>1611496.3594861098</v>
      </c>
    </row>
    <row r="19" spans="1:9">
      <c r="A19" s="36">
        <v>7</v>
      </c>
      <c r="B19" s="121">
        <v>45</v>
      </c>
      <c r="C19" s="37">
        <f t="shared" ca="1" si="0"/>
        <v>26.347945205479451</v>
      </c>
      <c r="D19" s="85" t="s">
        <v>46</v>
      </c>
      <c r="E19" s="86" t="s">
        <v>32</v>
      </c>
      <c r="F19" s="84">
        <v>35</v>
      </c>
      <c r="G19" s="23">
        <v>1243176.2</v>
      </c>
      <c r="H19" s="109">
        <f t="shared" si="1"/>
        <v>152165.91927585393</v>
      </c>
      <c r="I19" s="10">
        <f t="shared" si="2"/>
        <v>145068.05148042054</v>
      </c>
    </row>
    <row r="20" spans="1:9">
      <c r="A20" s="36">
        <v>7</v>
      </c>
      <c r="B20" s="121">
        <v>45</v>
      </c>
      <c r="C20" s="37">
        <f t="shared" ca="1" si="0"/>
        <v>26.347945205479451</v>
      </c>
      <c r="D20" s="85" t="s">
        <v>47</v>
      </c>
      <c r="E20" s="86" t="s">
        <v>32</v>
      </c>
      <c r="F20" s="84">
        <v>157</v>
      </c>
      <c r="G20" s="23">
        <v>6060769.9099999992</v>
      </c>
      <c r="H20" s="109">
        <f t="shared" si="1"/>
        <v>741843.8551788429</v>
      </c>
      <c r="I20" s="10">
        <f t="shared" si="2"/>
        <v>707240.1171409681</v>
      </c>
    </row>
    <row r="21" spans="1:9">
      <c r="A21" s="36">
        <v>7</v>
      </c>
      <c r="B21" s="121">
        <v>45</v>
      </c>
      <c r="C21" s="37">
        <f t="shared" ca="1" si="0"/>
        <v>26.347945205479451</v>
      </c>
      <c r="D21" s="85" t="s">
        <v>48</v>
      </c>
      <c r="E21" s="86" t="s">
        <v>32</v>
      </c>
      <c r="F21" s="84">
        <v>29</v>
      </c>
      <c r="G21" s="23">
        <v>5193579.5500000007</v>
      </c>
      <c r="H21" s="109">
        <f t="shared" si="1"/>
        <v>635698.95124924835</v>
      </c>
      <c r="I21" s="10">
        <f t="shared" si="2"/>
        <v>606046.40398284607</v>
      </c>
    </row>
    <row r="22" spans="1:9">
      <c r="A22" s="36">
        <v>7</v>
      </c>
      <c r="B22" s="121">
        <v>45</v>
      </c>
      <c r="C22" s="37">
        <f t="shared" ca="1" si="0"/>
        <v>26.347945205479451</v>
      </c>
      <c r="D22" s="85" t="s">
        <v>49</v>
      </c>
      <c r="E22" s="86" t="s">
        <v>32</v>
      </c>
      <c r="F22" s="84">
        <v>12</v>
      </c>
      <c r="G22" s="23">
        <v>1314996</v>
      </c>
      <c r="H22" s="109">
        <f t="shared" si="1"/>
        <v>160956.729371163</v>
      </c>
      <c r="I22" s="10">
        <f t="shared" si="2"/>
        <v>153448.80912661224</v>
      </c>
    </row>
    <row r="23" spans="1:9">
      <c r="A23" s="36">
        <v>7</v>
      </c>
      <c r="B23" s="121">
        <v>45</v>
      </c>
      <c r="C23" s="37">
        <f t="shared" ca="1" si="0"/>
        <v>26.347945205479451</v>
      </c>
      <c r="D23" s="85" t="s">
        <v>50</v>
      </c>
      <c r="E23" s="86" t="s">
        <v>32</v>
      </c>
      <c r="F23" s="84">
        <v>6</v>
      </c>
      <c r="G23" s="23">
        <v>5539524</v>
      </c>
      <c r="H23" s="109">
        <f t="shared" si="1"/>
        <v>678042.87261182722</v>
      </c>
      <c r="I23" s="10">
        <f t="shared" si="2"/>
        <v>646415.16850871593</v>
      </c>
    </row>
    <row r="24" spans="1:9">
      <c r="A24" s="36">
        <v>7</v>
      </c>
      <c r="B24" s="121">
        <v>45</v>
      </c>
      <c r="C24" s="37">
        <f t="shared" ca="1" si="0"/>
        <v>26.347945205479451</v>
      </c>
      <c r="D24" s="85" t="s">
        <v>51</v>
      </c>
      <c r="E24" s="86" t="s">
        <v>32</v>
      </c>
      <c r="F24" s="84">
        <v>1</v>
      </c>
      <c r="G24" s="23">
        <v>1163998.6499999999</v>
      </c>
      <c r="H24" s="109">
        <f t="shared" si="1"/>
        <v>142474.51376007916</v>
      </c>
      <c r="I24" s="10">
        <f t="shared" si="2"/>
        <v>135828.70721088452</v>
      </c>
    </row>
    <row r="25" spans="1:9">
      <c r="A25" s="36">
        <v>7</v>
      </c>
      <c r="B25" s="121">
        <v>45</v>
      </c>
      <c r="C25" s="37">
        <f t="shared" ca="1" si="0"/>
        <v>26.347945205479451</v>
      </c>
      <c r="D25" s="85" t="s">
        <v>52</v>
      </c>
      <c r="E25" s="86" t="s">
        <v>32</v>
      </c>
      <c r="F25" s="84">
        <v>3</v>
      </c>
      <c r="G25" s="23">
        <v>2540138.0999999996</v>
      </c>
      <c r="H25" s="109">
        <f t="shared" si="1"/>
        <v>310915.25808981934</v>
      </c>
      <c r="I25" s="10">
        <f t="shared" si="2"/>
        <v>296412.43506606511</v>
      </c>
    </row>
    <row r="26" spans="1:9">
      <c r="A26" s="36">
        <v>7</v>
      </c>
      <c r="B26" s="121">
        <v>45</v>
      </c>
      <c r="C26" s="37">
        <f t="shared" ca="1" si="0"/>
        <v>26.347945205479451</v>
      </c>
      <c r="D26" s="85" t="s">
        <v>53</v>
      </c>
      <c r="E26" s="86" t="s">
        <v>32</v>
      </c>
      <c r="F26" s="84">
        <v>1</v>
      </c>
      <c r="G26" s="23">
        <v>1152586.76</v>
      </c>
      <c r="H26" s="109">
        <f t="shared" si="1"/>
        <v>141077.68784551861</v>
      </c>
      <c r="I26" s="10">
        <f t="shared" si="2"/>
        <v>134497.03705342099</v>
      </c>
    </row>
    <row r="27" spans="1:9">
      <c r="A27" s="36">
        <v>7</v>
      </c>
      <c r="B27" s="121">
        <v>45</v>
      </c>
      <c r="C27" s="37">
        <f t="shared" ca="1" si="0"/>
        <v>26.347945205479451</v>
      </c>
      <c r="D27" s="85" t="s">
        <v>54</v>
      </c>
      <c r="E27" s="86" t="s">
        <v>32</v>
      </c>
      <c r="F27" s="84">
        <v>5</v>
      </c>
      <c r="G27" s="23">
        <v>5948987.0999999996</v>
      </c>
      <c r="H27" s="109">
        <f t="shared" si="1"/>
        <v>728161.53561473929</v>
      </c>
      <c r="I27" s="10">
        <f t="shared" si="2"/>
        <v>694196.01732977002</v>
      </c>
    </row>
    <row r="28" spans="1:9">
      <c r="A28" s="36">
        <v>7</v>
      </c>
      <c r="B28" s="121">
        <v>45</v>
      </c>
      <c r="C28" s="37">
        <f t="shared" ca="1" si="0"/>
        <v>26.347945205479451</v>
      </c>
      <c r="D28" s="85" t="s">
        <v>55</v>
      </c>
      <c r="E28" s="86" t="s">
        <v>32</v>
      </c>
      <c r="F28" s="84">
        <v>1</v>
      </c>
      <c r="G28" s="23">
        <v>370988</v>
      </c>
      <c r="H28" s="109">
        <f t="shared" si="1"/>
        <v>45409.275097375976</v>
      </c>
      <c r="I28" s="10">
        <f t="shared" si="2"/>
        <v>43291.133053076672</v>
      </c>
    </row>
    <row r="29" spans="1:9">
      <c r="A29" s="36">
        <v>7</v>
      </c>
      <c r="B29" s="121">
        <v>45</v>
      </c>
      <c r="C29" s="37">
        <f t="shared" ca="1" si="0"/>
        <v>26.347945205479451</v>
      </c>
      <c r="D29" s="85" t="s">
        <v>56</v>
      </c>
      <c r="E29" s="86" t="s">
        <v>32</v>
      </c>
      <c r="F29" s="84">
        <v>10</v>
      </c>
      <c r="G29" s="23">
        <v>4466280</v>
      </c>
      <c r="H29" s="109">
        <f t="shared" si="1"/>
        <v>546676.81213922927</v>
      </c>
      <c r="I29" s="10">
        <f t="shared" si="2"/>
        <v>521176.75432169047</v>
      </c>
    </row>
    <row r="30" spans="1:9">
      <c r="A30" s="36">
        <v>7</v>
      </c>
      <c r="B30" s="121">
        <v>45</v>
      </c>
      <c r="C30" s="37">
        <f t="shared" ca="1" si="0"/>
        <v>26.347945205479451</v>
      </c>
      <c r="D30" s="85" t="s">
        <v>57</v>
      </c>
      <c r="E30" s="86" t="s">
        <v>32</v>
      </c>
      <c r="F30" s="84">
        <v>1</v>
      </c>
      <c r="G30" s="23">
        <v>664419.98</v>
      </c>
      <c r="H30" s="109">
        <f t="shared" si="1"/>
        <v>81325.621454098364</v>
      </c>
      <c r="I30" s="10">
        <f t="shared" si="2"/>
        <v>77532.140547140458</v>
      </c>
    </row>
    <row r="31" spans="1:9">
      <c r="A31" s="36">
        <v>7</v>
      </c>
      <c r="B31" s="121">
        <v>45</v>
      </c>
      <c r="C31" s="37">
        <f t="shared" ca="1" si="0"/>
        <v>26.347945205479451</v>
      </c>
      <c r="D31" s="85" t="s">
        <v>58</v>
      </c>
      <c r="E31" s="86" t="s">
        <v>32</v>
      </c>
      <c r="F31" s="84">
        <v>3</v>
      </c>
      <c r="G31" s="23">
        <v>531297</v>
      </c>
      <c r="H31" s="109">
        <f t="shared" si="1"/>
        <v>65031.245300145994</v>
      </c>
      <c r="I31" s="10">
        <f t="shared" si="2"/>
        <v>61997.825044746663</v>
      </c>
    </row>
    <row r="32" spans="1:9">
      <c r="A32" s="36">
        <v>7</v>
      </c>
      <c r="B32" s="121">
        <v>45</v>
      </c>
      <c r="C32" s="37">
        <f t="shared" ca="1" si="0"/>
        <v>26.347945205479451</v>
      </c>
      <c r="D32" s="85" t="s">
        <v>59</v>
      </c>
      <c r="E32" s="86" t="s">
        <v>60</v>
      </c>
      <c r="F32" s="84">
        <v>14.532</v>
      </c>
      <c r="G32" s="23">
        <v>15166911.36324</v>
      </c>
      <c r="H32" s="109">
        <f t="shared" si="1"/>
        <v>1856444.0102399075</v>
      </c>
      <c r="I32" s="10">
        <f t="shared" si="2"/>
        <v>1769849.0997828592</v>
      </c>
    </row>
    <row r="33" spans="1:9">
      <c r="A33" s="36">
        <v>7</v>
      </c>
      <c r="B33" s="121">
        <v>45</v>
      </c>
      <c r="C33" s="37">
        <f t="shared" ca="1" si="0"/>
        <v>26.347945205479451</v>
      </c>
      <c r="D33" s="85" t="s">
        <v>61</v>
      </c>
      <c r="E33" s="86" t="s">
        <v>60</v>
      </c>
      <c r="F33" s="84">
        <v>1.5069999999999999</v>
      </c>
      <c r="G33" s="23">
        <v>1283462.8320799998</v>
      </c>
      <c r="H33" s="109">
        <f t="shared" si="1"/>
        <v>157097.04038723081</v>
      </c>
      <c r="I33" s="10">
        <f t="shared" si="2"/>
        <v>149769.15757990524</v>
      </c>
    </row>
    <row r="34" spans="1:9">
      <c r="A34" s="36">
        <v>7</v>
      </c>
      <c r="B34" s="121">
        <v>45</v>
      </c>
      <c r="C34" s="37">
        <f t="shared" ca="1" si="0"/>
        <v>26.347945205479451</v>
      </c>
      <c r="D34" s="85" t="s">
        <v>62</v>
      </c>
      <c r="E34" s="86" t="s">
        <v>60</v>
      </c>
      <c r="F34" s="84">
        <v>1.7775000000000001</v>
      </c>
      <c r="G34" s="23">
        <v>799363.54215000011</v>
      </c>
      <c r="H34" s="109">
        <f t="shared" si="1"/>
        <v>97842.838550848683</v>
      </c>
      <c r="I34" s="10">
        <f t="shared" si="2"/>
        <v>93278.902446964101</v>
      </c>
    </row>
    <row r="35" spans="1:9">
      <c r="A35" s="36">
        <v>7</v>
      </c>
      <c r="B35" s="121">
        <v>45</v>
      </c>
      <c r="C35" s="37">
        <f t="shared" ca="1" si="0"/>
        <v>26.347945205479451</v>
      </c>
      <c r="D35" s="85" t="s">
        <v>63</v>
      </c>
      <c r="E35" s="86" t="s">
        <v>60</v>
      </c>
      <c r="F35" s="84">
        <v>0.80300000000000005</v>
      </c>
      <c r="G35" s="23">
        <v>791745.25639</v>
      </c>
      <c r="H35" s="109">
        <f t="shared" si="1"/>
        <v>96910.353311848317</v>
      </c>
      <c r="I35" s="10">
        <f t="shared" si="2"/>
        <v>92389.913524215866</v>
      </c>
    </row>
    <row r="36" spans="1:9">
      <c r="A36" s="36">
        <v>7</v>
      </c>
      <c r="B36" s="121">
        <v>45</v>
      </c>
      <c r="C36" s="37">
        <f t="shared" ca="1" si="0"/>
        <v>26.347945205479451</v>
      </c>
      <c r="D36" s="85" t="s">
        <v>64</v>
      </c>
      <c r="E36" s="86" t="s">
        <v>60</v>
      </c>
      <c r="F36" s="84">
        <v>1.1950000000000001</v>
      </c>
      <c r="G36" s="23">
        <v>972562.42515000002</v>
      </c>
      <c r="H36" s="109">
        <f t="shared" si="1"/>
        <v>119042.5423814449</v>
      </c>
      <c r="I36" s="10">
        <f t="shared" si="2"/>
        <v>113489.73376387262</v>
      </c>
    </row>
    <row r="37" spans="1:9">
      <c r="A37" s="71">
        <v>12</v>
      </c>
      <c r="B37" s="38">
        <v>35</v>
      </c>
      <c r="C37" s="39">
        <f ca="1">B37-($F$2-$D$2)/365</f>
        <v>16.347945205479451</v>
      </c>
      <c r="D37" s="38" t="s">
        <v>65</v>
      </c>
      <c r="E37" s="38" t="s">
        <v>32</v>
      </c>
      <c r="F37" s="38">
        <f>SUM(F38:F48)</f>
        <v>1142.009</v>
      </c>
      <c r="G37" s="21">
        <f>SUM(G38:G48)</f>
        <v>315251334.19061005</v>
      </c>
      <c r="H37" s="21">
        <f>SUM(H38:H48)</f>
        <v>38587055.535694472</v>
      </c>
      <c r="I37" s="11">
        <f>SUM(I38:I48)</f>
        <v>36787139.890254229</v>
      </c>
    </row>
    <row r="38" spans="1:9">
      <c r="A38" s="36">
        <v>12</v>
      </c>
      <c r="B38" s="121">
        <v>35</v>
      </c>
      <c r="C38" s="37">
        <f ca="1">B38-($F$2-$D$2)/365</f>
        <v>16.347945205479451</v>
      </c>
      <c r="D38" s="85" t="s">
        <v>66</v>
      </c>
      <c r="E38" s="88" t="s">
        <v>32</v>
      </c>
      <c r="F38" s="84">
        <v>72</v>
      </c>
      <c r="G38" s="72">
        <v>40256388.719999999</v>
      </c>
      <c r="H38" s="109">
        <f t="shared" si="1"/>
        <v>4927419.2960779946</v>
      </c>
      <c r="I38" s="10">
        <f t="shared" si="2"/>
        <v>4697576.9575131675</v>
      </c>
    </row>
    <row r="39" spans="1:9">
      <c r="A39" s="36">
        <v>12</v>
      </c>
      <c r="B39" s="121">
        <v>35</v>
      </c>
      <c r="C39" s="37">
        <f t="shared" ref="C39:C48" ca="1" si="3">B39-($F$2-$D$2)/365</f>
        <v>16.347945205479451</v>
      </c>
      <c r="D39" s="85" t="s">
        <v>67</v>
      </c>
      <c r="E39" s="88" t="s">
        <v>32</v>
      </c>
      <c r="F39" s="84">
        <v>211</v>
      </c>
      <c r="G39" s="72">
        <v>143742728.76000002</v>
      </c>
      <c r="H39" s="109">
        <f t="shared" si="1"/>
        <v>17594243.24644015</v>
      </c>
      <c r="I39" s="10">
        <f t="shared" si="2"/>
        <v>16773549.538425695</v>
      </c>
    </row>
    <row r="40" spans="1:9">
      <c r="A40" s="36">
        <v>12</v>
      </c>
      <c r="B40" s="121">
        <v>35</v>
      </c>
      <c r="C40" s="37">
        <f t="shared" ca="1" si="3"/>
        <v>16.347945205479451</v>
      </c>
      <c r="D40" s="85" t="s">
        <v>68</v>
      </c>
      <c r="E40" s="88" t="s">
        <v>32</v>
      </c>
      <c r="F40" s="84">
        <v>14</v>
      </c>
      <c r="G40" s="72">
        <v>8347188.2199999997</v>
      </c>
      <c r="H40" s="109">
        <f t="shared" si="1"/>
        <v>1021703.5757802303</v>
      </c>
      <c r="I40" s="10">
        <f t="shared" si="2"/>
        <v>974045.61832483602</v>
      </c>
    </row>
    <row r="41" spans="1:9">
      <c r="A41" s="36">
        <v>12</v>
      </c>
      <c r="B41" s="121">
        <v>35</v>
      </c>
      <c r="C41" s="37">
        <f t="shared" ca="1" si="3"/>
        <v>16.347945205479451</v>
      </c>
      <c r="D41" s="85" t="s">
        <v>69</v>
      </c>
      <c r="E41" s="88" t="s">
        <v>32</v>
      </c>
      <c r="F41" s="84">
        <v>295</v>
      </c>
      <c r="G41" s="72">
        <v>19265801</v>
      </c>
      <c r="H41" s="109">
        <f t="shared" si="1"/>
        <v>2358151.9013561117</v>
      </c>
      <c r="I41" s="10">
        <f t="shared" si="2"/>
        <v>2248154.5345539413</v>
      </c>
    </row>
    <row r="42" spans="1:9">
      <c r="A42" s="36">
        <v>12</v>
      </c>
      <c r="B42" s="121">
        <v>35</v>
      </c>
      <c r="C42" s="37">
        <f t="shared" ca="1" si="3"/>
        <v>16.347945205479451</v>
      </c>
      <c r="D42" s="85" t="s">
        <v>70</v>
      </c>
      <c r="E42" s="88" t="s">
        <v>32</v>
      </c>
      <c r="F42" s="84">
        <v>293</v>
      </c>
      <c r="G42" s="72">
        <v>40803619.5</v>
      </c>
      <c r="H42" s="109">
        <f t="shared" si="1"/>
        <v>4994400.8508203896</v>
      </c>
      <c r="I42" s="10">
        <f t="shared" si="2"/>
        <v>4761434.1186820436</v>
      </c>
    </row>
    <row r="43" spans="1:9">
      <c r="A43" s="36">
        <v>12</v>
      </c>
      <c r="B43" s="121">
        <v>35</v>
      </c>
      <c r="C43" s="37">
        <f t="shared" ca="1" si="3"/>
        <v>16.347945205479451</v>
      </c>
      <c r="D43" s="85" t="s">
        <v>71</v>
      </c>
      <c r="E43" s="88" t="s">
        <v>32</v>
      </c>
      <c r="F43" s="84">
        <v>194</v>
      </c>
      <c r="G43" s="72">
        <v>24309752</v>
      </c>
      <c r="H43" s="109">
        <f t="shared" si="1"/>
        <v>2975536.1793831224</v>
      </c>
      <c r="I43" s="10">
        <f t="shared" si="2"/>
        <v>2836740.5638977452</v>
      </c>
    </row>
    <row r="44" spans="1:9">
      <c r="A44" s="36">
        <v>12</v>
      </c>
      <c r="B44" s="121">
        <v>35</v>
      </c>
      <c r="C44" s="37">
        <f t="shared" ca="1" si="3"/>
        <v>16.347945205479451</v>
      </c>
      <c r="D44" s="85" t="s">
        <v>72</v>
      </c>
      <c r="E44" s="88" t="s">
        <v>60</v>
      </c>
      <c r="F44" s="84">
        <v>42.21</v>
      </c>
      <c r="G44" s="72">
        <v>33555089.383200005</v>
      </c>
      <c r="H44" s="109">
        <f t="shared" si="1"/>
        <v>4107174.0453027291</v>
      </c>
      <c r="I44" s="10">
        <f t="shared" si="2"/>
        <v>3915592.5234670443</v>
      </c>
    </row>
    <row r="45" spans="1:9">
      <c r="A45" s="36">
        <v>12</v>
      </c>
      <c r="B45" s="121">
        <v>35</v>
      </c>
      <c r="C45" s="37">
        <f t="shared" ca="1" si="3"/>
        <v>16.347945205479451</v>
      </c>
      <c r="D45" s="85" t="s">
        <v>73</v>
      </c>
      <c r="E45" s="88" t="s">
        <v>60</v>
      </c>
      <c r="F45" s="84">
        <v>3.149</v>
      </c>
      <c r="G45" s="72">
        <v>2622372.5449099997</v>
      </c>
      <c r="H45" s="109">
        <f t="shared" si="1"/>
        <v>320980.83037624968</v>
      </c>
      <c r="I45" s="10">
        <f t="shared" si="2"/>
        <v>306008.49287964596</v>
      </c>
    </row>
    <row r="46" spans="1:9">
      <c r="A46" s="36">
        <v>12</v>
      </c>
      <c r="B46" s="121">
        <v>35</v>
      </c>
      <c r="C46" s="37">
        <f t="shared" ca="1" si="3"/>
        <v>16.347945205479451</v>
      </c>
      <c r="D46" s="85" t="s">
        <v>74</v>
      </c>
      <c r="E46" s="88" t="s">
        <v>60</v>
      </c>
      <c r="F46" s="84">
        <v>1.65</v>
      </c>
      <c r="G46" s="72">
        <v>239024.03249999997</v>
      </c>
      <c r="H46" s="109">
        <f t="shared" si="1"/>
        <v>29256.763147801637</v>
      </c>
      <c r="I46" s="10">
        <f t="shared" si="2"/>
        <v>27892.064416747769</v>
      </c>
    </row>
    <row r="47" spans="1:9">
      <c r="A47" s="36">
        <v>12</v>
      </c>
      <c r="B47" s="121">
        <v>35</v>
      </c>
      <c r="C47" s="37">
        <f t="shared" ca="1" si="3"/>
        <v>16.347945205479451</v>
      </c>
      <c r="D47" s="85" t="s">
        <v>75</v>
      </c>
      <c r="E47" s="88" t="s">
        <v>32</v>
      </c>
      <c r="F47" s="84">
        <v>1</v>
      </c>
      <c r="G47" s="72">
        <v>506524.03</v>
      </c>
      <c r="H47" s="109">
        <f t="shared" si="1"/>
        <v>61999.010808170402</v>
      </c>
      <c r="I47" s="10">
        <f t="shared" si="2"/>
        <v>59107.030894019757</v>
      </c>
    </row>
    <row r="48" spans="1:9">
      <c r="A48" s="36">
        <v>12</v>
      </c>
      <c r="B48" s="121">
        <v>35</v>
      </c>
      <c r="C48" s="37">
        <f t="shared" ca="1" si="3"/>
        <v>16.347945205479451</v>
      </c>
      <c r="D48" s="85" t="s">
        <v>76</v>
      </c>
      <c r="E48" s="88" t="s">
        <v>32</v>
      </c>
      <c r="F48" s="84">
        <v>15</v>
      </c>
      <c r="G48" s="72">
        <v>1602846</v>
      </c>
      <c r="H48" s="109">
        <f t="shared" si="1"/>
        <v>196189.83620151781</v>
      </c>
      <c r="I48" s="10">
        <f t="shared" si="2"/>
        <v>187038.44719934804</v>
      </c>
    </row>
    <row r="49" spans="1:9">
      <c r="A49" s="71">
        <v>11</v>
      </c>
      <c r="B49" s="38">
        <v>25</v>
      </c>
      <c r="C49" s="39">
        <f ca="1">B49-($F$2-$D$2)/365</f>
        <v>6.3479452054794514</v>
      </c>
      <c r="D49" s="38" t="s">
        <v>77</v>
      </c>
      <c r="E49" s="38" t="s">
        <v>32</v>
      </c>
      <c r="F49" s="38">
        <f>SUM(F50:F52)</f>
        <v>45</v>
      </c>
      <c r="G49" s="21">
        <f>SUM(G50:G52)</f>
        <v>64102968</v>
      </c>
      <c r="H49" s="21">
        <f>SUM(H50:H52)</f>
        <v>7846262.7051826166</v>
      </c>
      <c r="I49" s="11">
        <f>SUM(I50:I52)</f>
        <v>7480269.2183712572</v>
      </c>
    </row>
    <row r="50" spans="1:9">
      <c r="A50" s="73">
        <v>11</v>
      </c>
      <c r="B50" s="74">
        <v>25</v>
      </c>
      <c r="C50" s="37">
        <f t="shared" ref="C50:C52" ca="1" si="4">B50-($F$2-$D$2)/365</f>
        <v>6.3479452054794514</v>
      </c>
      <c r="D50" s="85" t="s">
        <v>78</v>
      </c>
      <c r="E50" s="89" t="s">
        <v>32</v>
      </c>
      <c r="F50" s="84">
        <v>26</v>
      </c>
      <c r="G50" s="75">
        <v>37037270.399999999</v>
      </c>
      <c r="H50" s="109">
        <f t="shared" ref="H6:H52" si="5">+G50*($I$76/$I$75)</f>
        <v>4533396.2296610679</v>
      </c>
      <c r="I50" s="10">
        <f t="shared" ref="I6:I52" si="6">+H50*($I$78/$I$77)</f>
        <v>4321933.3261700599</v>
      </c>
    </row>
    <row r="51" spans="1:9">
      <c r="A51" s="73">
        <v>11</v>
      </c>
      <c r="B51" s="74">
        <v>25</v>
      </c>
      <c r="C51" s="37">
        <f t="shared" ca="1" si="4"/>
        <v>6.3479452054794514</v>
      </c>
      <c r="D51" s="85" t="s">
        <v>79</v>
      </c>
      <c r="E51" s="89" t="s">
        <v>32</v>
      </c>
      <c r="F51" s="84">
        <v>15</v>
      </c>
      <c r="G51" s="75">
        <v>21367656</v>
      </c>
      <c r="H51" s="109">
        <f t="shared" si="5"/>
        <v>2615420.901727539</v>
      </c>
      <c r="I51" s="10">
        <f t="shared" si="6"/>
        <v>2493423.0727904192</v>
      </c>
    </row>
    <row r="52" spans="1:9" ht="15.75" thickBot="1">
      <c r="A52" s="95">
        <v>11</v>
      </c>
      <c r="B52" s="40">
        <v>25</v>
      </c>
      <c r="C52" s="41">
        <f t="shared" ca="1" si="4"/>
        <v>6.3479452054794514</v>
      </c>
      <c r="D52" s="96" t="s">
        <v>80</v>
      </c>
      <c r="E52" s="97" t="s">
        <v>32</v>
      </c>
      <c r="F52" s="98">
        <v>4</v>
      </c>
      <c r="G52" s="99">
        <v>5698041.5999999996</v>
      </c>
      <c r="H52" s="109">
        <f t="shared" si="5"/>
        <v>697445.57379401044</v>
      </c>
      <c r="I52" s="10">
        <f t="shared" si="6"/>
        <v>664912.81941077847</v>
      </c>
    </row>
    <row r="53" spans="1:9" ht="15.75" thickBot="1">
      <c r="A53" s="12"/>
      <c r="B53" s="12"/>
      <c r="C53" s="12"/>
      <c r="D53" s="13"/>
      <c r="E53" s="42" t="s">
        <v>81</v>
      </c>
      <c r="F53" s="43">
        <f>F4+F37+F49</f>
        <v>1643.8235</v>
      </c>
      <c r="G53" s="14">
        <f>G4+G37+G49</f>
        <v>545526914.28962004</v>
      </c>
      <c r="H53" s="14">
        <f>H4+H37+H49</f>
        <v>66773000.000000007</v>
      </c>
      <c r="I53" s="15">
        <f>I4+I37+I49</f>
        <v>63658334.583723173</v>
      </c>
    </row>
    <row r="54" spans="1:9" ht="15.75" thickBot="1"/>
    <row r="55" spans="1:9" ht="15.75" thickBot="1">
      <c r="A55" s="141" t="s">
        <v>82</v>
      </c>
      <c r="B55" s="142"/>
      <c r="C55" s="142"/>
      <c r="D55" s="142"/>
      <c r="E55" s="142"/>
      <c r="F55" s="142"/>
      <c r="G55" s="137"/>
      <c r="H55" s="137"/>
      <c r="I55" s="138"/>
    </row>
    <row r="56" spans="1:9" ht="15.75" thickBot="1">
      <c r="A56" s="139" t="s">
        <v>18</v>
      </c>
      <c r="B56" s="140"/>
      <c r="C56" s="140"/>
      <c r="D56" s="24"/>
      <c r="E56" s="25" t="s">
        <v>19</v>
      </c>
      <c r="F56" s="26">
        <f ca="1">TODAY()</f>
        <v>46220</v>
      </c>
      <c r="G56" s="44"/>
      <c r="H56" s="44"/>
      <c r="I56" s="45"/>
    </row>
    <row r="57" spans="1:9" ht="15.75" thickBot="1">
      <c r="A57" s="46" t="s">
        <v>83</v>
      </c>
      <c r="B57" s="47" t="s">
        <v>21</v>
      </c>
      <c r="C57" s="47" t="s">
        <v>22</v>
      </c>
      <c r="D57" s="47" t="s">
        <v>23</v>
      </c>
      <c r="E57" s="47" t="s">
        <v>24</v>
      </c>
      <c r="F57" s="47" t="s">
        <v>25</v>
      </c>
      <c r="G57" s="47" t="s">
        <v>26</v>
      </c>
      <c r="H57" s="47" t="s">
        <v>27</v>
      </c>
      <c r="I57" s="48" t="s">
        <v>28</v>
      </c>
    </row>
    <row r="58" spans="1:9">
      <c r="A58" s="33">
        <f t="shared" ref="A58:I58" si="7">A4</f>
        <v>7</v>
      </c>
      <c r="B58" s="34">
        <f t="shared" si="7"/>
        <v>45</v>
      </c>
      <c r="C58" s="35">
        <f t="shared" ca="1" si="7"/>
        <v>26.347945205479451</v>
      </c>
      <c r="D58" s="49" t="str">
        <f t="shared" si="7"/>
        <v>Líneas aéreas</v>
      </c>
      <c r="E58" s="34" t="str">
        <f t="shared" si="7"/>
        <v>Varias</v>
      </c>
      <c r="F58" s="34">
        <f t="shared" si="7"/>
        <v>456.81449999999995</v>
      </c>
      <c r="G58" s="6">
        <f t="shared" si="7"/>
        <v>166172612.09900999</v>
      </c>
      <c r="H58" s="6">
        <f t="shared" si="7"/>
        <v>20339681.759122912</v>
      </c>
      <c r="I58" s="7">
        <f t="shared" si="7"/>
        <v>19390925.475097686</v>
      </c>
    </row>
    <row r="59" spans="1:9">
      <c r="A59" s="50">
        <f t="shared" ref="A59:I59" si="8">A37</f>
        <v>12</v>
      </c>
      <c r="B59" s="51">
        <f t="shared" si="8"/>
        <v>35</v>
      </c>
      <c r="C59" s="52">
        <f t="shared" ca="1" si="8"/>
        <v>16.347945205479451</v>
      </c>
      <c r="D59" s="53" t="str">
        <f t="shared" si="8"/>
        <v>Redes de distribución</v>
      </c>
      <c r="E59" s="51" t="str">
        <f t="shared" si="8"/>
        <v>UND</v>
      </c>
      <c r="F59" s="51">
        <f t="shared" si="8"/>
        <v>1142.009</v>
      </c>
      <c r="G59" s="17">
        <f t="shared" si="8"/>
        <v>315251334.19061005</v>
      </c>
      <c r="H59" s="17">
        <f t="shared" si="8"/>
        <v>38587055.535694472</v>
      </c>
      <c r="I59" s="18">
        <f t="shared" si="8"/>
        <v>36787139.890254229</v>
      </c>
    </row>
    <row r="60" spans="1:9" ht="15.75" thickBot="1">
      <c r="A60" s="54">
        <f t="shared" ref="A60:I60" si="9">A49</f>
        <v>11</v>
      </c>
      <c r="B60" s="55">
        <f t="shared" si="9"/>
        <v>25</v>
      </c>
      <c r="C60" s="56">
        <f t="shared" ca="1" si="9"/>
        <v>6.3479452054794514</v>
      </c>
      <c r="D60" s="57" t="str">
        <f t="shared" si="9"/>
        <v xml:space="preserve">Transformadores de distribución </v>
      </c>
      <c r="E60" s="55" t="str">
        <f t="shared" si="9"/>
        <v>UND</v>
      </c>
      <c r="F60" s="55">
        <f t="shared" si="9"/>
        <v>45</v>
      </c>
      <c r="G60" s="19">
        <f t="shared" si="9"/>
        <v>64102968</v>
      </c>
      <c r="H60" s="19">
        <f t="shared" si="9"/>
        <v>7846262.7051826166</v>
      </c>
      <c r="I60" s="20">
        <f t="shared" si="9"/>
        <v>7480269.2183712572</v>
      </c>
    </row>
    <row r="61" spans="1:9" ht="15.75" thickBot="1">
      <c r="E61" s="42" t="s">
        <v>81</v>
      </c>
      <c r="F61" s="43">
        <f>SUM(F58:F60)</f>
        <v>1643.8235</v>
      </c>
      <c r="G61" s="14">
        <f>SUM(G58:G60)</f>
        <v>545526914.28962004</v>
      </c>
      <c r="H61" s="14">
        <f>SUM(H58:H60)</f>
        <v>66773000.000000007</v>
      </c>
      <c r="I61" s="15">
        <f>SUM(I58:I60)</f>
        <v>63658334.583723173</v>
      </c>
    </row>
    <row r="62" spans="1:9" ht="15.75" thickBot="1"/>
    <row r="63" spans="1:9" ht="39" thickBot="1">
      <c r="A63" s="58" t="s">
        <v>83</v>
      </c>
      <c r="B63" s="59" t="s">
        <v>21</v>
      </c>
      <c r="C63" s="59" t="s">
        <v>22</v>
      </c>
      <c r="D63" s="59" t="s">
        <v>23</v>
      </c>
      <c r="E63" s="60" t="s">
        <v>84</v>
      </c>
      <c r="F63" s="79" t="s">
        <v>85</v>
      </c>
    </row>
    <row r="64" spans="1:9">
      <c r="A64" s="61">
        <v>7</v>
      </c>
      <c r="B64" s="62">
        <v>45</v>
      </c>
      <c r="C64" s="63"/>
      <c r="D64" s="64" t="s">
        <v>29</v>
      </c>
      <c r="E64" s="65">
        <v>39122100</v>
      </c>
      <c r="F64" s="80" t="s">
        <v>86</v>
      </c>
    </row>
    <row r="65" spans="1:10">
      <c r="A65" s="78">
        <v>12</v>
      </c>
      <c r="B65" s="76">
        <v>35</v>
      </c>
      <c r="C65" s="77"/>
      <c r="D65" s="76" t="s">
        <v>65</v>
      </c>
      <c r="E65" s="83">
        <v>39122100</v>
      </c>
      <c r="F65" s="81" t="s">
        <v>86</v>
      </c>
    </row>
    <row r="66" spans="1:10" ht="15.75" thickBot="1">
      <c r="A66" s="67">
        <v>11</v>
      </c>
      <c r="B66" s="68">
        <v>25</v>
      </c>
      <c r="C66" s="69"/>
      <c r="D66" s="68" t="s">
        <v>77</v>
      </c>
      <c r="E66" s="70">
        <v>39121001</v>
      </c>
      <c r="F66" s="82" t="s">
        <v>87</v>
      </c>
    </row>
    <row r="69" spans="1:10" hidden="1">
      <c r="F69" s="22" t="s">
        <v>88</v>
      </c>
      <c r="G69" s="9">
        <v>686272859</v>
      </c>
      <c r="H69" s="90"/>
    </row>
    <row r="70" spans="1:10" hidden="1">
      <c r="F70" s="22" t="s">
        <v>89</v>
      </c>
      <c r="G70" s="66">
        <v>1189221988</v>
      </c>
    </row>
    <row r="71" spans="1:10">
      <c r="F71" s="22"/>
      <c r="G71" s="16"/>
    </row>
    <row r="72" spans="1:10">
      <c r="F72" s="22"/>
      <c r="G72" s="9"/>
      <c r="I72" s="16">
        <f>SUM(I61+'Inventario MME - 0249-2007'!I80+'Inventario MME - 0250-2007'!I74+'Inventario MME - 0251-2007'!I63+'Inventario MME - 0252-2007'!I62+'Inventario MME - 0253-2007'!I73)</f>
        <v>6112198364.5837231</v>
      </c>
    </row>
    <row r="75" spans="1:10">
      <c r="H75" s="169" t="s">
        <v>235</v>
      </c>
      <c r="I75" s="170">
        <v>545526914.28962004</v>
      </c>
      <c r="J75" s="170"/>
    </row>
    <row r="76" spans="1:10">
      <c r="H76" s="169" t="s">
        <v>236</v>
      </c>
      <c r="I76" s="170">
        <v>66773000</v>
      </c>
      <c r="J76" s="170"/>
    </row>
    <row r="77" spans="1:10">
      <c r="H77" s="169" t="s">
        <v>237</v>
      </c>
      <c r="I77" s="170">
        <v>7591890149</v>
      </c>
      <c r="J77" s="170"/>
    </row>
    <row r="78" spans="1:10">
      <c r="H78" s="169" t="s">
        <v>238</v>
      </c>
      <c r="I78" s="170">
        <v>7237762018</v>
      </c>
      <c r="J78" s="170"/>
    </row>
  </sheetData>
  <protectedRanges>
    <protectedRange password="B5C9" sqref="D37:D52" name="Rango1_13"/>
    <protectedRange password="B5C9" sqref="F37:F52" name="Rango1_14"/>
    <protectedRange password="B5C9" sqref="D5:E36" name="Rango1_4"/>
    <protectedRange password="B5C9" sqref="F5:F36" name="Rango1_7_1"/>
  </protectedRanges>
  <mergeCells count="4">
    <mergeCell ref="A1:I1"/>
    <mergeCell ref="A2:C2"/>
    <mergeCell ref="A55:I55"/>
    <mergeCell ref="A56:C56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37C43-4FD7-4C2D-9886-20F617AADDAC}">
  <dimension ref="A1:K78"/>
  <sheetViews>
    <sheetView topLeftCell="A46" zoomScale="80" zoomScaleNormal="80" workbookViewId="0">
      <selection activeCell="M66" sqref="M66"/>
    </sheetView>
  </sheetViews>
  <sheetFormatPr baseColWidth="10" defaultColWidth="11.42578125" defaultRowHeight="15"/>
  <cols>
    <col min="1" max="1" width="14.42578125" bestFit="1" customWidth="1"/>
    <col min="2" max="2" width="10.5703125" bestFit="1" customWidth="1"/>
    <col min="3" max="3" width="18" bestFit="1" customWidth="1"/>
    <col min="4" max="4" width="69.140625" customWidth="1"/>
    <col min="5" max="5" width="11.5703125" bestFit="1" customWidth="1"/>
    <col min="6" max="6" width="12.28515625" bestFit="1" customWidth="1"/>
    <col min="7" max="7" width="20.5703125" bestFit="1" customWidth="1"/>
    <col min="8" max="8" width="29.5703125" customWidth="1"/>
    <col min="9" max="9" width="25.7109375" bestFit="1" customWidth="1"/>
    <col min="10" max="10" width="19" customWidth="1"/>
    <col min="11" max="11" width="0" hidden="1" customWidth="1"/>
  </cols>
  <sheetData>
    <row r="1" spans="1:11" ht="15.75" thickBot="1">
      <c r="A1" s="136" t="s">
        <v>17</v>
      </c>
      <c r="B1" s="137"/>
      <c r="C1" s="137"/>
      <c r="D1" s="137"/>
      <c r="E1" s="137"/>
      <c r="F1" s="137"/>
      <c r="G1" s="137"/>
      <c r="H1" s="137"/>
      <c r="I1" s="138"/>
    </row>
    <row r="2" spans="1:11" ht="15.75" thickBot="1">
      <c r="A2" s="139" t="s">
        <v>18</v>
      </c>
      <c r="B2" s="140"/>
      <c r="C2" s="140"/>
      <c r="D2" s="24">
        <v>39412</v>
      </c>
      <c r="E2" s="25" t="s">
        <v>19</v>
      </c>
      <c r="F2" s="26">
        <f ca="1">TODAY()</f>
        <v>46220</v>
      </c>
      <c r="G2" s="92"/>
      <c r="H2" s="93"/>
      <c r="I2" s="94"/>
      <c r="K2" s="5"/>
    </row>
    <row r="3" spans="1:11" ht="15.75" thickBot="1">
      <c r="A3" s="30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  <c r="G3" s="31" t="s">
        <v>26</v>
      </c>
      <c r="H3" s="31" t="s">
        <v>27</v>
      </c>
      <c r="I3" s="32" t="s">
        <v>28</v>
      </c>
    </row>
    <row r="4" spans="1:11">
      <c r="A4" s="33">
        <v>7</v>
      </c>
      <c r="B4" s="34">
        <v>45</v>
      </c>
      <c r="C4" s="35">
        <f ca="1">B4-($F$2-$D$2)/365</f>
        <v>26.347945205479451</v>
      </c>
      <c r="D4" s="34" t="s">
        <v>29</v>
      </c>
      <c r="E4" s="34" t="s">
        <v>30</v>
      </c>
      <c r="F4" s="34">
        <f>SUM(F5:F36)</f>
        <v>456.81449999999995</v>
      </c>
      <c r="G4" s="6">
        <f>SUM(G5:G36)</f>
        <v>166172612.09900999</v>
      </c>
      <c r="H4" s="6">
        <f>SUM(H5:H36)</f>
        <v>20339681.759122912</v>
      </c>
      <c r="I4" s="7">
        <f>SUM(I5:I36)</f>
        <v>19390925.475097686</v>
      </c>
      <c r="K4" s="8">
        <f ca="1">D2-F2</f>
        <v>-6808</v>
      </c>
    </row>
    <row r="5" spans="1:11">
      <c r="A5" s="36">
        <v>7</v>
      </c>
      <c r="B5" s="3">
        <v>45</v>
      </c>
      <c r="C5" s="37">
        <f ca="1">B5-($F$2-$D$2)/365</f>
        <v>26.347945205479451</v>
      </c>
      <c r="D5" s="85" t="s">
        <v>31</v>
      </c>
      <c r="E5" s="86" t="s">
        <v>32</v>
      </c>
      <c r="F5" s="84">
        <v>11</v>
      </c>
      <c r="G5" s="23">
        <v>9674783.9100000001</v>
      </c>
      <c r="H5" s="109">
        <f>+G5*($I$76/$I$75)</f>
        <v>1184202.5188870174</v>
      </c>
      <c r="I5" s="10">
        <f>+H5*($I$78/$I$77)</f>
        <v>1128964.7037305126</v>
      </c>
      <c r="K5">
        <f ca="1">K4/365</f>
        <v>-18.652054794520549</v>
      </c>
    </row>
    <row r="6" spans="1:11">
      <c r="A6" s="36">
        <v>7</v>
      </c>
      <c r="B6" s="3">
        <v>45</v>
      </c>
      <c r="C6" s="37">
        <f t="shared" ref="C6:C36" ca="1" si="0">B6-($F$2-$D$2)/365</f>
        <v>26.347945205479451</v>
      </c>
      <c r="D6" s="85" t="s">
        <v>33</v>
      </c>
      <c r="E6" s="86" t="s">
        <v>32</v>
      </c>
      <c r="F6" s="84">
        <v>7</v>
      </c>
      <c r="G6" s="23">
        <v>8462302.3800000008</v>
      </c>
      <c r="H6" s="109">
        <f t="shared" ref="H6:H52" si="1">+G6*($I$76/$I$75)</f>
        <v>1035793.6556724192</v>
      </c>
      <c r="I6" s="10">
        <f t="shared" ref="I6:I52" si="2">+H6*($I$78/$I$77)</f>
        <v>987478.45824648615</v>
      </c>
    </row>
    <row r="7" spans="1:11">
      <c r="A7" s="36">
        <v>7</v>
      </c>
      <c r="B7" s="3">
        <v>45</v>
      </c>
      <c r="C7" s="37">
        <f t="shared" ca="1" si="0"/>
        <v>26.347945205479451</v>
      </c>
      <c r="D7" s="85" t="s">
        <v>34</v>
      </c>
      <c r="E7" s="86" t="s">
        <v>32</v>
      </c>
      <c r="F7" s="84">
        <v>18</v>
      </c>
      <c r="G7" s="23">
        <v>22640963.940000001</v>
      </c>
      <c r="H7" s="109">
        <f t="shared" si="1"/>
        <v>2771274.9739108258</v>
      </c>
      <c r="I7" s="10">
        <f t="shared" si="2"/>
        <v>2642007.2411410911</v>
      </c>
    </row>
    <row r="8" spans="1:11">
      <c r="A8" s="36">
        <v>7</v>
      </c>
      <c r="B8" s="3">
        <v>45</v>
      </c>
      <c r="C8" s="37">
        <f t="shared" ca="1" si="0"/>
        <v>26.347945205479451</v>
      </c>
      <c r="D8" s="85" t="s">
        <v>35</v>
      </c>
      <c r="E8" s="86" t="s">
        <v>32</v>
      </c>
      <c r="F8" s="84">
        <v>9</v>
      </c>
      <c r="G8" s="23">
        <v>15970974.75</v>
      </c>
      <c r="H8" s="109">
        <f t="shared" si="1"/>
        <v>1954862.1141276686</v>
      </c>
      <c r="I8" s="10">
        <f t="shared" si="2"/>
        <v>1863676.4339805546</v>
      </c>
    </row>
    <row r="9" spans="1:11">
      <c r="A9" s="36">
        <v>7</v>
      </c>
      <c r="B9" s="3">
        <v>45</v>
      </c>
      <c r="C9" s="37">
        <f t="shared" ca="1" si="0"/>
        <v>26.347945205479451</v>
      </c>
      <c r="D9" s="85" t="s">
        <v>36</v>
      </c>
      <c r="E9" s="86" t="s">
        <v>32</v>
      </c>
      <c r="F9" s="84">
        <v>2</v>
      </c>
      <c r="G9" s="23">
        <v>4030178</v>
      </c>
      <c r="H9" s="109">
        <f t="shared" si="1"/>
        <v>493297.52308266715</v>
      </c>
      <c r="I9" s="10">
        <f t="shared" si="2"/>
        <v>470287.37324544851</v>
      </c>
    </row>
    <row r="10" spans="1:11">
      <c r="A10" s="36">
        <v>7</v>
      </c>
      <c r="B10" s="3">
        <v>45</v>
      </c>
      <c r="C10" s="37">
        <f t="shared" ca="1" si="0"/>
        <v>26.347945205479451</v>
      </c>
      <c r="D10" s="85" t="s">
        <v>37</v>
      </c>
      <c r="E10" s="86" t="s">
        <v>32</v>
      </c>
      <c r="F10" s="84">
        <v>2</v>
      </c>
      <c r="G10" s="23">
        <v>6435036.3399999999</v>
      </c>
      <c r="H10" s="109">
        <f t="shared" si="1"/>
        <v>787654.41314724856</v>
      </c>
      <c r="I10" s="10">
        <f t="shared" si="2"/>
        <v>750913.81499219267</v>
      </c>
    </row>
    <row r="11" spans="1:11">
      <c r="A11" s="36">
        <v>7</v>
      </c>
      <c r="B11" s="3">
        <v>45</v>
      </c>
      <c r="C11" s="37">
        <f t="shared" ca="1" si="0"/>
        <v>26.347945205479451</v>
      </c>
      <c r="D11" s="85" t="s">
        <v>38</v>
      </c>
      <c r="E11" s="86" t="s">
        <v>32</v>
      </c>
      <c r="F11" s="84">
        <v>2</v>
      </c>
      <c r="G11" s="23">
        <v>5285543.8600000003</v>
      </c>
      <c r="H11" s="109">
        <f t="shared" si="1"/>
        <v>646955.46804205666</v>
      </c>
      <c r="I11" s="10">
        <f t="shared" si="2"/>
        <v>616777.85400372115</v>
      </c>
    </row>
    <row r="12" spans="1:11">
      <c r="A12" s="36">
        <v>7</v>
      </c>
      <c r="B12" s="3">
        <v>45</v>
      </c>
      <c r="C12" s="37">
        <f t="shared" ca="1" si="0"/>
        <v>26.347945205479451</v>
      </c>
      <c r="D12" s="85" t="s">
        <v>39</v>
      </c>
      <c r="E12" s="86" t="s">
        <v>32</v>
      </c>
      <c r="F12" s="84">
        <v>7</v>
      </c>
      <c r="G12" s="23">
        <v>1714677.93</v>
      </c>
      <c r="H12" s="109">
        <f t="shared" si="1"/>
        <v>209878.16809915463</v>
      </c>
      <c r="I12" s="10">
        <f t="shared" si="2"/>
        <v>200088.27889528524</v>
      </c>
    </row>
    <row r="13" spans="1:11">
      <c r="A13" s="36">
        <v>7</v>
      </c>
      <c r="B13" s="3">
        <v>45</v>
      </c>
      <c r="C13" s="37">
        <f t="shared" ca="1" si="0"/>
        <v>26.347945205479451</v>
      </c>
      <c r="D13" s="85" t="s">
        <v>40</v>
      </c>
      <c r="E13" s="86" t="s">
        <v>32</v>
      </c>
      <c r="F13" s="84">
        <v>1</v>
      </c>
      <c r="G13" s="23">
        <v>426808.94</v>
      </c>
      <c r="H13" s="109">
        <f t="shared" si="1"/>
        <v>52241.809898108397</v>
      </c>
      <c r="I13" s="10">
        <f t="shared" si="2"/>
        <v>49804.960294625758</v>
      </c>
    </row>
    <row r="14" spans="1:11">
      <c r="A14" s="36">
        <v>7</v>
      </c>
      <c r="B14" s="3">
        <v>45</v>
      </c>
      <c r="C14" s="37">
        <f t="shared" ca="1" si="0"/>
        <v>26.347945205479451</v>
      </c>
      <c r="D14" s="85" t="s">
        <v>41</v>
      </c>
      <c r="E14" s="86" t="s">
        <v>32</v>
      </c>
      <c r="F14" s="84">
        <v>20</v>
      </c>
      <c r="G14" s="23">
        <v>10265380</v>
      </c>
      <c r="H14" s="109">
        <f t="shared" si="1"/>
        <v>1256492.0277720611</v>
      </c>
      <c r="I14" s="10">
        <f t="shared" si="2"/>
        <v>1197882.2264342573</v>
      </c>
    </row>
    <row r="15" spans="1:11">
      <c r="A15" s="36">
        <v>7</v>
      </c>
      <c r="B15" s="3">
        <v>45</v>
      </c>
      <c r="C15" s="37">
        <f t="shared" ca="1" si="0"/>
        <v>26.347945205479451</v>
      </c>
      <c r="D15" s="85" t="s">
        <v>42</v>
      </c>
      <c r="E15" s="86" t="s">
        <v>32</v>
      </c>
      <c r="F15" s="84">
        <v>7</v>
      </c>
      <c r="G15" s="23">
        <v>5914592.3900000006</v>
      </c>
      <c r="H15" s="109">
        <f t="shared" si="1"/>
        <v>723951.59122763132</v>
      </c>
      <c r="I15" s="10">
        <f t="shared" si="2"/>
        <v>690182.44824685645</v>
      </c>
    </row>
    <row r="16" spans="1:11">
      <c r="A16" s="36">
        <v>7</v>
      </c>
      <c r="B16" s="3">
        <v>45</v>
      </c>
      <c r="C16" s="37">
        <f t="shared" ca="1" si="0"/>
        <v>26.347945205479451</v>
      </c>
      <c r="D16" s="85" t="s">
        <v>43</v>
      </c>
      <c r="E16" s="86" t="s">
        <v>32</v>
      </c>
      <c r="F16" s="84">
        <v>2</v>
      </c>
      <c r="G16" s="23">
        <v>2306576</v>
      </c>
      <c r="H16" s="109">
        <f t="shared" si="1"/>
        <v>282327.04054310406</v>
      </c>
      <c r="I16" s="10">
        <f t="shared" si="2"/>
        <v>269157.73155205394</v>
      </c>
    </row>
    <row r="17" spans="1:9">
      <c r="A17" s="36">
        <v>7</v>
      </c>
      <c r="B17" s="3">
        <v>45</v>
      </c>
      <c r="C17" s="37">
        <f t="shared" ca="1" si="0"/>
        <v>26.347945205479451</v>
      </c>
      <c r="D17" s="85" t="s">
        <v>44</v>
      </c>
      <c r="E17" s="86" t="s">
        <v>32</v>
      </c>
      <c r="F17" s="84">
        <v>3</v>
      </c>
      <c r="G17" s="23">
        <v>4030116.3899999997</v>
      </c>
      <c r="H17" s="109">
        <f t="shared" si="1"/>
        <v>493289.98196155601</v>
      </c>
      <c r="I17" s="10">
        <f t="shared" si="2"/>
        <v>470280.18388431706</v>
      </c>
    </row>
    <row r="18" spans="1:9">
      <c r="A18" s="36">
        <v>7</v>
      </c>
      <c r="B18" s="3">
        <v>45</v>
      </c>
      <c r="C18" s="37">
        <f t="shared" ca="1" si="0"/>
        <v>26.347945205479451</v>
      </c>
      <c r="D18" s="85" t="s">
        <v>45</v>
      </c>
      <c r="E18" s="86" t="s">
        <v>32</v>
      </c>
      <c r="F18" s="84">
        <v>82</v>
      </c>
      <c r="G18" s="23">
        <v>13809890.6</v>
      </c>
      <c r="H18" s="109">
        <f t="shared" si="1"/>
        <v>1690343.410892176</v>
      </c>
      <c r="I18" s="10">
        <f t="shared" si="2"/>
        <v>1611496.3594861098</v>
      </c>
    </row>
    <row r="19" spans="1:9">
      <c r="A19" s="36">
        <v>7</v>
      </c>
      <c r="B19" s="3">
        <v>45</v>
      </c>
      <c r="C19" s="37">
        <f t="shared" ca="1" si="0"/>
        <v>26.347945205479451</v>
      </c>
      <c r="D19" s="85" t="s">
        <v>46</v>
      </c>
      <c r="E19" s="86" t="s">
        <v>32</v>
      </c>
      <c r="F19" s="84">
        <v>35</v>
      </c>
      <c r="G19" s="23">
        <v>1243176.2</v>
      </c>
      <c r="H19" s="109">
        <f t="shared" si="1"/>
        <v>152165.91927585393</v>
      </c>
      <c r="I19" s="10">
        <f t="shared" si="2"/>
        <v>145068.05148042054</v>
      </c>
    </row>
    <row r="20" spans="1:9">
      <c r="A20" s="36">
        <v>7</v>
      </c>
      <c r="B20" s="3">
        <v>45</v>
      </c>
      <c r="C20" s="37">
        <f t="shared" ca="1" si="0"/>
        <v>26.347945205479451</v>
      </c>
      <c r="D20" s="85" t="s">
        <v>47</v>
      </c>
      <c r="E20" s="86" t="s">
        <v>32</v>
      </c>
      <c r="F20" s="84">
        <v>157</v>
      </c>
      <c r="G20" s="23">
        <v>6060769.9099999992</v>
      </c>
      <c r="H20" s="109">
        <f t="shared" si="1"/>
        <v>741843.8551788429</v>
      </c>
      <c r="I20" s="10">
        <f t="shared" si="2"/>
        <v>707240.1171409681</v>
      </c>
    </row>
    <row r="21" spans="1:9">
      <c r="A21" s="36">
        <v>7</v>
      </c>
      <c r="B21" s="3">
        <v>45</v>
      </c>
      <c r="C21" s="37">
        <f t="shared" ca="1" si="0"/>
        <v>26.347945205479451</v>
      </c>
      <c r="D21" s="85" t="s">
        <v>48</v>
      </c>
      <c r="E21" s="86" t="s">
        <v>32</v>
      </c>
      <c r="F21" s="84">
        <v>29</v>
      </c>
      <c r="G21" s="23">
        <v>5193579.5500000007</v>
      </c>
      <c r="H21" s="109">
        <f t="shared" si="1"/>
        <v>635698.95124924835</v>
      </c>
      <c r="I21" s="10">
        <f t="shared" si="2"/>
        <v>606046.40398284607</v>
      </c>
    </row>
    <row r="22" spans="1:9">
      <c r="A22" s="36">
        <v>7</v>
      </c>
      <c r="B22" s="3">
        <v>45</v>
      </c>
      <c r="C22" s="37">
        <f t="shared" ca="1" si="0"/>
        <v>26.347945205479451</v>
      </c>
      <c r="D22" s="85" t="s">
        <v>49</v>
      </c>
      <c r="E22" s="86" t="s">
        <v>32</v>
      </c>
      <c r="F22" s="84">
        <v>12</v>
      </c>
      <c r="G22" s="23">
        <v>1314996</v>
      </c>
      <c r="H22" s="109">
        <f t="shared" si="1"/>
        <v>160956.729371163</v>
      </c>
      <c r="I22" s="10">
        <f t="shared" si="2"/>
        <v>153448.80912661224</v>
      </c>
    </row>
    <row r="23" spans="1:9">
      <c r="A23" s="36">
        <v>7</v>
      </c>
      <c r="B23" s="3">
        <v>45</v>
      </c>
      <c r="C23" s="37">
        <f t="shared" ca="1" si="0"/>
        <v>26.347945205479451</v>
      </c>
      <c r="D23" s="85" t="s">
        <v>50</v>
      </c>
      <c r="E23" s="86" t="s">
        <v>32</v>
      </c>
      <c r="F23" s="84">
        <v>6</v>
      </c>
      <c r="G23" s="23">
        <v>5539524</v>
      </c>
      <c r="H23" s="109">
        <f t="shared" si="1"/>
        <v>678042.87261182722</v>
      </c>
      <c r="I23" s="10">
        <f t="shared" si="2"/>
        <v>646415.16850871593</v>
      </c>
    </row>
    <row r="24" spans="1:9">
      <c r="A24" s="36">
        <v>7</v>
      </c>
      <c r="B24" s="3">
        <v>45</v>
      </c>
      <c r="C24" s="37">
        <f t="shared" ca="1" si="0"/>
        <v>26.347945205479451</v>
      </c>
      <c r="D24" s="85" t="s">
        <v>51</v>
      </c>
      <c r="E24" s="86" t="s">
        <v>32</v>
      </c>
      <c r="F24" s="84">
        <v>1</v>
      </c>
      <c r="G24" s="23">
        <v>1163998.6499999999</v>
      </c>
      <c r="H24" s="109">
        <f t="shared" si="1"/>
        <v>142474.51376007916</v>
      </c>
      <c r="I24" s="10">
        <f t="shared" si="2"/>
        <v>135828.70721088452</v>
      </c>
    </row>
    <row r="25" spans="1:9">
      <c r="A25" s="36">
        <v>7</v>
      </c>
      <c r="B25" s="3">
        <v>45</v>
      </c>
      <c r="C25" s="37">
        <f t="shared" ca="1" si="0"/>
        <v>26.347945205479451</v>
      </c>
      <c r="D25" s="85" t="s">
        <v>52</v>
      </c>
      <c r="E25" s="86" t="s">
        <v>32</v>
      </c>
      <c r="F25" s="84">
        <v>3</v>
      </c>
      <c r="G25" s="23">
        <v>2540138.0999999996</v>
      </c>
      <c r="H25" s="109">
        <f t="shared" si="1"/>
        <v>310915.25808981934</v>
      </c>
      <c r="I25" s="10">
        <f t="shared" si="2"/>
        <v>296412.43506606511</v>
      </c>
    </row>
    <row r="26" spans="1:9">
      <c r="A26" s="36">
        <v>7</v>
      </c>
      <c r="B26" s="3">
        <v>45</v>
      </c>
      <c r="C26" s="37">
        <f t="shared" ca="1" si="0"/>
        <v>26.347945205479451</v>
      </c>
      <c r="D26" s="85" t="s">
        <v>53</v>
      </c>
      <c r="E26" s="86" t="s">
        <v>32</v>
      </c>
      <c r="F26" s="84">
        <v>1</v>
      </c>
      <c r="G26" s="23">
        <v>1152586.76</v>
      </c>
      <c r="H26" s="109">
        <f t="shared" si="1"/>
        <v>141077.68784551861</v>
      </c>
      <c r="I26" s="10">
        <f t="shared" si="2"/>
        <v>134497.03705342099</v>
      </c>
    </row>
    <row r="27" spans="1:9">
      <c r="A27" s="36">
        <v>7</v>
      </c>
      <c r="B27" s="3">
        <v>45</v>
      </c>
      <c r="C27" s="37">
        <f t="shared" ca="1" si="0"/>
        <v>26.347945205479451</v>
      </c>
      <c r="D27" s="85" t="s">
        <v>54</v>
      </c>
      <c r="E27" s="86" t="s">
        <v>32</v>
      </c>
      <c r="F27" s="84">
        <v>5</v>
      </c>
      <c r="G27" s="23">
        <v>5948987.0999999996</v>
      </c>
      <c r="H27" s="109">
        <f t="shared" si="1"/>
        <v>728161.53561473929</v>
      </c>
      <c r="I27" s="10">
        <f t="shared" si="2"/>
        <v>694196.01732977002</v>
      </c>
    </row>
    <row r="28" spans="1:9">
      <c r="A28" s="36">
        <v>7</v>
      </c>
      <c r="B28" s="3">
        <v>45</v>
      </c>
      <c r="C28" s="37">
        <f t="shared" ca="1" si="0"/>
        <v>26.347945205479451</v>
      </c>
      <c r="D28" s="85" t="s">
        <v>55</v>
      </c>
      <c r="E28" s="86" t="s">
        <v>32</v>
      </c>
      <c r="F28" s="84">
        <v>1</v>
      </c>
      <c r="G28" s="23">
        <v>370988</v>
      </c>
      <c r="H28" s="109">
        <f t="shared" si="1"/>
        <v>45409.275097375976</v>
      </c>
      <c r="I28" s="10">
        <f t="shared" si="2"/>
        <v>43291.133053076672</v>
      </c>
    </row>
    <row r="29" spans="1:9">
      <c r="A29" s="36">
        <v>7</v>
      </c>
      <c r="B29" s="3">
        <v>45</v>
      </c>
      <c r="C29" s="37">
        <f t="shared" ca="1" si="0"/>
        <v>26.347945205479451</v>
      </c>
      <c r="D29" s="85" t="s">
        <v>56</v>
      </c>
      <c r="E29" s="86" t="s">
        <v>32</v>
      </c>
      <c r="F29" s="84">
        <v>10</v>
      </c>
      <c r="G29" s="23">
        <v>4466280</v>
      </c>
      <c r="H29" s="109">
        <f t="shared" si="1"/>
        <v>546676.81213922927</v>
      </c>
      <c r="I29" s="10">
        <f t="shared" si="2"/>
        <v>521176.75432169047</v>
      </c>
    </row>
    <row r="30" spans="1:9">
      <c r="A30" s="36">
        <v>7</v>
      </c>
      <c r="B30" s="3">
        <v>45</v>
      </c>
      <c r="C30" s="37">
        <f t="shared" ca="1" si="0"/>
        <v>26.347945205479451</v>
      </c>
      <c r="D30" s="85" t="s">
        <v>57</v>
      </c>
      <c r="E30" s="86" t="s">
        <v>32</v>
      </c>
      <c r="F30" s="84">
        <v>1</v>
      </c>
      <c r="G30" s="23">
        <v>664419.98</v>
      </c>
      <c r="H30" s="109">
        <f t="shared" si="1"/>
        <v>81325.621454098364</v>
      </c>
      <c r="I30" s="10">
        <f t="shared" si="2"/>
        <v>77532.140547140458</v>
      </c>
    </row>
    <row r="31" spans="1:9">
      <c r="A31" s="36">
        <v>7</v>
      </c>
      <c r="B31" s="3">
        <v>45</v>
      </c>
      <c r="C31" s="37">
        <f t="shared" ca="1" si="0"/>
        <v>26.347945205479451</v>
      </c>
      <c r="D31" s="85" t="s">
        <v>58</v>
      </c>
      <c r="E31" s="86" t="s">
        <v>32</v>
      </c>
      <c r="F31" s="84">
        <v>3</v>
      </c>
      <c r="G31" s="23">
        <v>531297</v>
      </c>
      <c r="H31" s="109">
        <f t="shared" si="1"/>
        <v>65031.245300145994</v>
      </c>
      <c r="I31" s="10">
        <f t="shared" si="2"/>
        <v>61997.825044746663</v>
      </c>
    </row>
    <row r="32" spans="1:9">
      <c r="A32" s="36">
        <v>7</v>
      </c>
      <c r="B32" s="3">
        <v>45</v>
      </c>
      <c r="C32" s="37">
        <f t="shared" ca="1" si="0"/>
        <v>26.347945205479451</v>
      </c>
      <c r="D32" s="85" t="s">
        <v>59</v>
      </c>
      <c r="E32" s="86" t="s">
        <v>60</v>
      </c>
      <c r="F32" s="84">
        <v>14.532</v>
      </c>
      <c r="G32" s="23">
        <v>15166911.36324</v>
      </c>
      <c r="H32" s="109">
        <f t="shared" si="1"/>
        <v>1856444.0102399075</v>
      </c>
      <c r="I32" s="10">
        <f t="shared" si="2"/>
        <v>1769849.0997828592</v>
      </c>
    </row>
    <row r="33" spans="1:9">
      <c r="A33" s="36">
        <v>7</v>
      </c>
      <c r="B33" s="3">
        <v>45</v>
      </c>
      <c r="C33" s="37">
        <f t="shared" ca="1" si="0"/>
        <v>26.347945205479451</v>
      </c>
      <c r="D33" s="85" t="s">
        <v>61</v>
      </c>
      <c r="E33" s="86" t="s">
        <v>60</v>
      </c>
      <c r="F33" s="84">
        <v>1.5069999999999999</v>
      </c>
      <c r="G33" s="23">
        <v>1283462.8320799998</v>
      </c>
      <c r="H33" s="109">
        <f t="shared" si="1"/>
        <v>157097.04038723081</v>
      </c>
      <c r="I33" s="10">
        <f t="shared" si="2"/>
        <v>149769.15757990524</v>
      </c>
    </row>
    <row r="34" spans="1:9">
      <c r="A34" s="36">
        <v>7</v>
      </c>
      <c r="B34" s="3">
        <v>45</v>
      </c>
      <c r="C34" s="37">
        <f t="shared" ca="1" si="0"/>
        <v>26.347945205479451</v>
      </c>
      <c r="D34" s="85" t="s">
        <v>62</v>
      </c>
      <c r="E34" s="86" t="s">
        <v>60</v>
      </c>
      <c r="F34" s="84">
        <v>1.7775000000000001</v>
      </c>
      <c r="G34" s="23">
        <v>799363.54215000011</v>
      </c>
      <c r="H34" s="109">
        <f t="shared" si="1"/>
        <v>97842.838550848683</v>
      </c>
      <c r="I34" s="10">
        <f t="shared" si="2"/>
        <v>93278.902446964101</v>
      </c>
    </row>
    <row r="35" spans="1:9">
      <c r="A35" s="36">
        <v>7</v>
      </c>
      <c r="B35" s="3">
        <v>45</v>
      </c>
      <c r="C35" s="37">
        <f t="shared" ca="1" si="0"/>
        <v>26.347945205479451</v>
      </c>
      <c r="D35" s="85" t="s">
        <v>63</v>
      </c>
      <c r="E35" s="86" t="s">
        <v>60</v>
      </c>
      <c r="F35" s="84">
        <v>0.80300000000000005</v>
      </c>
      <c r="G35" s="23">
        <v>791745.25639</v>
      </c>
      <c r="H35" s="109">
        <f t="shared" si="1"/>
        <v>96910.353311848317</v>
      </c>
      <c r="I35" s="10">
        <f t="shared" si="2"/>
        <v>92389.913524215866</v>
      </c>
    </row>
    <row r="36" spans="1:9">
      <c r="A36" s="36">
        <v>7</v>
      </c>
      <c r="B36" s="3">
        <v>45</v>
      </c>
      <c r="C36" s="37">
        <f t="shared" ca="1" si="0"/>
        <v>26.347945205479451</v>
      </c>
      <c r="D36" s="85" t="s">
        <v>64</v>
      </c>
      <c r="E36" s="86" t="s">
        <v>60</v>
      </c>
      <c r="F36" s="84">
        <v>1.1950000000000001</v>
      </c>
      <c r="G36" s="23">
        <v>972562.42515000002</v>
      </c>
      <c r="H36" s="109">
        <f t="shared" si="1"/>
        <v>119042.5423814449</v>
      </c>
      <c r="I36" s="10">
        <f t="shared" si="2"/>
        <v>113489.73376387262</v>
      </c>
    </row>
    <row r="37" spans="1:9">
      <c r="A37" s="71">
        <v>12</v>
      </c>
      <c r="B37" s="38">
        <v>35</v>
      </c>
      <c r="C37" s="39">
        <f ca="1">B37-($F$2-$D$2)/365</f>
        <v>16.347945205479451</v>
      </c>
      <c r="D37" s="38" t="s">
        <v>65</v>
      </c>
      <c r="E37" s="38" t="s">
        <v>32</v>
      </c>
      <c r="F37" s="38">
        <f>SUM(F38:F48)</f>
        <v>1142.009</v>
      </c>
      <c r="G37" s="21">
        <f>SUM(G38:G48)</f>
        <v>315251334.19061005</v>
      </c>
      <c r="H37" s="21">
        <f>SUM(H38:H48)</f>
        <v>38587055.535694472</v>
      </c>
      <c r="I37" s="11">
        <f>SUM(I38:I48)</f>
        <v>36787139.890254229</v>
      </c>
    </row>
    <row r="38" spans="1:9">
      <c r="A38" s="36">
        <v>12</v>
      </c>
      <c r="B38" s="3">
        <v>35</v>
      </c>
      <c r="C38" s="37">
        <f ca="1">B38-($F$2-$D$2)/365</f>
        <v>16.347945205479451</v>
      </c>
      <c r="D38" s="85" t="s">
        <v>66</v>
      </c>
      <c r="E38" s="88" t="s">
        <v>32</v>
      </c>
      <c r="F38" s="84">
        <v>72</v>
      </c>
      <c r="G38" s="72">
        <v>40256388.719999999</v>
      </c>
      <c r="H38" s="109">
        <f t="shared" si="1"/>
        <v>4927419.2960779946</v>
      </c>
      <c r="I38" s="10">
        <f t="shared" si="2"/>
        <v>4697576.9575131675</v>
      </c>
    </row>
    <row r="39" spans="1:9">
      <c r="A39" s="36">
        <v>12</v>
      </c>
      <c r="B39" s="3">
        <v>35</v>
      </c>
      <c r="C39" s="37">
        <f t="shared" ref="C39:C48" ca="1" si="3">B39-($F$2-$D$2)/365</f>
        <v>16.347945205479451</v>
      </c>
      <c r="D39" s="85" t="s">
        <v>67</v>
      </c>
      <c r="E39" s="88" t="s">
        <v>32</v>
      </c>
      <c r="F39" s="84">
        <v>211</v>
      </c>
      <c r="G39" s="72">
        <v>143742728.76000002</v>
      </c>
      <c r="H39" s="109">
        <f t="shared" si="1"/>
        <v>17594243.24644015</v>
      </c>
      <c r="I39" s="10">
        <f t="shared" si="2"/>
        <v>16773549.538425695</v>
      </c>
    </row>
    <row r="40" spans="1:9">
      <c r="A40" s="36">
        <v>12</v>
      </c>
      <c r="B40" s="3">
        <v>35</v>
      </c>
      <c r="C40" s="37">
        <f t="shared" ca="1" si="3"/>
        <v>16.347945205479451</v>
      </c>
      <c r="D40" s="85" t="s">
        <v>68</v>
      </c>
      <c r="E40" s="88" t="s">
        <v>32</v>
      </c>
      <c r="F40" s="84">
        <v>14</v>
      </c>
      <c r="G40" s="72">
        <v>8347188.2199999997</v>
      </c>
      <c r="H40" s="109">
        <f t="shared" si="1"/>
        <v>1021703.5757802303</v>
      </c>
      <c r="I40" s="10">
        <f t="shared" si="2"/>
        <v>974045.61832483602</v>
      </c>
    </row>
    <row r="41" spans="1:9">
      <c r="A41" s="36">
        <v>12</v>
      </c>
      <c r="B41" s="3">
        <v>35</v>
      </c>
      <c r="C41" s="37">
        <f t="shared" ca="1" si="3"/>
        <v>16.347945205479451</v>
      </c>
      <c r="D41" s="85" t="s">
        <v>69</v>
      </c>
      <c r="E41" s="88" t="s">
        <v>32</v>
      </c>
      <c r="F41" s="84">
        <v>295</v>
      </c>
      <c r="G41" s="72">
        <v>19265801</v>
      </c>
      <c r="H41" s="109">
        <f t="shared" si="1"/>
        <v>2358151.9013561117</v>
      </c>
      <c r="I41" s="10">
        <f t="shared" si="2"/>
        <v>2248154.5345539413</v>
      </c>
    </row>
    <row r="42" spans="1:9">
      <c r="A42" s="36">
        <v>12</v>
      </c>
      <c r="B42" s="3">
        <v>35</v>
      </c>
      <c r="C42" s="37">
        <f t="shared" ca="1" si="3"/>
        <v>16.347945205479451</v>
      </c>
      <c r="D42" s="85" t="s">
        <v>70</v>
      </c>
      <c r="E42" s="88" t="s">
        <v>32</v>
      </c>
      <c r="F42" s="84">
        <v>293</v>
      </c>
      <c r="G42" s="72">
        <v>40803619.5</v>
      </c>
      <c r="H42" s="109">
        <f t="shared" si="1"/>
        <v>4994400.8508203896</v>
      </c>
      <c r="I42" s="10">
        <f t="shared" si="2"/>
        <v>4761434.1186820436</v>
      </c>
    </row>
    <row r="43" spans="1:9">
      <c r="A43" s="36">
        <v>12</v>
      </c>
      <c r="B43" s="3">
        <v>35</v>
      </c>
      <c r="C43" s="37">
        <f t="shared" ca="1" si="3"/>
        <v>16.347945205479451</v>
      </c>
      <c r="D43" s="85" t="s">
        <v>71</v>
      </c>
      <c r="E43" s="88" t="s">
        <v>32</v>
      </c>
      <c r="F43" s="84">
        <v>194</v>
      </c>
      <c r="G43" s="72">
        <v>24309752</v>
      </c>
      <c r="H43" s="109">
        <f t="shared" si="1"/>
        <v>2975536.1793831224</v>
      </c>
      <c r="I43" s="10">
        <f t="shared" si="2"/>
        <v>2836740.5638977452</v>
      </c>
    </row>
    <row r="44" spans="1:9">
      <c r="A44" s="36">
        <v>12</v>
      </c>
      <c r="B44" s="3">
        <v>35</v>
      </c>
      <c r="C44" s="37">
        <f t="shared" ca="1" si="3"/>
        <v>16.347945205479451</v>
      </c>
      <c r="D44" s="85" t="s">
        <v>72</v>
      </c>
      <c r="E44" s="88" t="s">
        <v>60</v>
      </c>
      <c r="F44" s="84">
        <v>42.21</v>
      </c>
      <c r="G44" s="72">
        <v>33555089.383200005</v>
      </c>
      <c r="H44" s="109">
        <f t="shared" si="1"/>
        <v>4107174.0453027291</v>
      </c>
      <c r="I44" s="10">
        <f t="shared" si="2"/>
        <v>3915592.5234670443</v>
      </c>
    </row>
    <row r="45" spans="1:9">
      <c r="A45" s="36">
        <v>12</v>
      </c>
      <c r="B45" s="3">
        <v>35</v>
      </c>
      <c r="C45" s="37">
        <f t="shared" ca="1" si="3"/>
        <v>16.347945205479451</v>
      </c>
      <c r="D45" s="85" t="s">
        <v>73</v>
      </c>
      <c r="E45" s="88" t="s">
        <v>60</v>
      </c>
      <c r="F45" s="84">
        <v>3.149</v>
      </c>
      <c r="G45" s="72">
        <v>2622372.5449099997</v>
      </c>
      <c r="H45" s="109">
        <f t="shared" si="1"/>
        <v>320980.83037624968</v>
      </c>
      <c r="I45" s="10">
        <f t="shared" si="2"/>
        <v>306008.49287964596</v>
      </c>
    </row>
    <row r="46" spans="1:9">
      <c r="A46" s="36">
        <v>12</v>
      </c>
      <c r="B46" s="3">
        <v>35</v>
      </c>
      <c r="C46" s="37">
        <f t="shared" ca="1" si="3"/>
        <v>16.347945205479451</v>
      </c>
      <c r="D46" s="85" t="s">
        <v>74</v>
      </c>
      <c r="E46" s="88" t="s">
        <v>60</v>
      </c>
      <c r="F46" s="84">
        <v>1.65</v>
      </c>
      <c r="G46" s="72">
        <v>239024.03249999997</v>
      </c>
      <c r="H46" s="109">
        <f t="shared" si="1"/>
        <v>29256.763147801637</v>
      </c>
      <c r="I46" s="10">
        <f t="shared" si="2"/>
        <v>27892.064416747769</v>
      </c>
    </row>
    <row r="47" spans="1:9">
      <c r="A47" s="36">
        <v>12</v>
      </c>
      <c r="B47" s="3">
        <v>35</v>
      </c>
      <c r="C47" s="37">
        <f t="shared" ca="1" si="3"/>
        <v>16.347945205479451</v>
      </c>
      <c r="D47" s="85" t="s">
        <v>75</v>
      </c>
      <c r="E47" s="88" t="s">
        <v>32</v>
      </c>
      <c r="F47" s="84">
        <v>1</v>
      </c>
      <c r="G47" s="72">
        <v>506524.03</v>
      </c>
      <c r="H47" s="109">
        <f t="shared" si="1"/>
        <v>61999.010808170402</v>
      </c>
      <c r="I47" s="10">
        <f t="shared" si="2"/>
        <v>59107.030894019757</v>
      </c>
    </row>
    <row r="48" spans="1:9">
      <c r="A48" s="36">
        <v>12</v>
      </c>
      <c r="B48" s="3">
        <v>35</v>
      </c>
      <c r="C48" s="37">
        <f t="shared" ca="1" si="3"/>
        <v>16.347945205479451</v>
      </c>
      <c r="D48" s="85" t="s">
        <v>76</v>
      </c>
      <c r="E48" s="88" t="s">
        <v>32</v>
      </c>
      <c r="F48" s="84">
        <v>15</v>
      </c>
      <c r="G48" s="72">
        <v>1602846</v>
      </c>
      <c r="H48" s="109">
        <f t="shared" si="1"/>
        <v>196189.83620151781</v>
      </c>
      <c r="I48" s="10">
        <f t="shared" si="2"/>
        <v>187038.44719934804</v>
      </c>
    </row>
    <row r="49" spans="1:9">
      <c r="A49" s="71">
        <v>11</v>
      </c>
      <c r="B49" s="38">
        <v>25</v>
      </c>
      <c r="C49" s="39">
        <f ca="1">B49-($F$2-$D$2)/365</f>
        <v>6.3479452054794514</v>
      </c>
      <c r="D49" s="38" t="s">
        <v>77</v>
      </c>
      <c r="E49" s="38" t="s">
        <v>32</v>
      </c>
      <c r="F49" s="38">
        <f>SUM(F50:F52)</f>
        <v>45</v>
      </c>
      <c r="G49" s="21">
        <f>SUM(G50:G52)</f>
        <v>64102968</v>
      </c>
      <c r="H49" s="21">
        <f>SUM(H50:H52)</f>
        <v>7846262.7051826166</v>
      </c>
      <c r="I49" s="11">
        <f>SUM(I50:I52)</f>
        <v>7480269.2183712572</v>
      </c>
    </row>
    <row r="50" spans="1:9">
      <c r="A50" s="73">
        <v>11</v>
      </c>
      <c r="B50" s="74">
        <v>25</v>
      </c>
      <c r="C50" s="37">
        <f t="shared" ref="C50:C52" ca="1" si="4">B50-($F$2-$D$2)/365</f>
        <v>6.3479452054794514</v>
      </c>
      <c r="D50" s="85" t="s">
        <v>78</v>
      </c>
      <c r="E50" s="89" t="s">
        <v>32</v>
      </c>
      <c r="F50" s="84">
        <v>26</v>
      </c>
      <c r="G50" s="75">
        <v>37037270.399999999</v>
      </c>
      <c r="H50" s="109">
        <f t="shared" si="1"/>
        <v>4533396.2296610679</v>
      </c>
      <c r="I50" s="10">
        <f t="shared" si="2"/>
        <v>4321933.3261700599</v>
      </c>
    </row>
    <row r="51" spans="1:9">
      <c r="A51" s="73">
        <v>11</v>
      </c>
      <c r="B51" s="74">
        <v>25</v>
      </c>
      <c r="C51" s="37">
        <f t="shared" ca="1" si="4"/>
        <v>6.3479452054794514</v>
      </c>
      <c r="D51" s="85" t="s">
        <v>79</v>
      </c>
      <c r="E51" s="89" t="s">
        <v>32</v>
      </c>
      <c r="F51" s="84">
        <v>15</v>
      </c>
      <c r="G51" s="75">
        <v>21367656</v>
      </c>
      <c r="H51" s="109">
        <f t="shared" si="1"/>
        <v>2615420.901727539</v>
      </c>
      <c r="I51" s="10">
        <f t="shared" si="2"/>
        <v>2493423.0727904192</v>
      </c>
    </row>
    <row r="52" spans="1:9" ht="15.75" thickBot="1">
      <c r="A52" s="95">
        <v>11</v>
      </c>
      <c r="B52" s="40">
        <v>25</v>
      </c>
      <c r="C52" s="41">
        <f t="shared" ca="1" si="4"/>
        <v>6.3479452054794514</v>
      </c>
      <c r="D52" s="96" t="s">
        <v>80</v>
      </c>
      <c r="E52" s="97" t="s">
        <v>32</v>
      </c>
      <c r="F52" s="98">
        <v>4</v>
      </c>
      <c r="G52" s="99">
        <v>5698041.5999999996</v>
      </c>
      <c r="H52" s="109">
        <f t="shared" si="1"/>
        <v>697445.57379401044</v>
      </c>
      <c r="I52" s="10">
        <f t="shared" si="2"/>
        <v>664912.81941077847</v>
      </c>
    </row>
    <row r="53" spans="1:9" ht="15.75" thickBot="1">
      <c r="A53" s="12"/>
      <c r="B53" s="12"/>
      <c r="C53" s="12"/>
      <c r="D53" s="13"/>
      <c r="E53" s="42" t="s">
        <v>81</v>
      </c>
      <c r="F53" s="43">
        <f>F4+F37+F49</f>
        <v>1643.8235</v>
      </c>
      <c r="G53" s="14">
        <f>G4+G37+G49</f>
        <v>545526914.28962004</v>
      </c>
      <c r="H53" s="14">
        <f>H4+H37+H49</f>
        <v>66773000.000000007</v>
      </c>
      <c r="I53" s="15">
        <f>I4+I37+I49</f>
        <v>63658334.583723173</v>
      </c>
    </row>
    <row r="54" spans="1:9" ht="15.75" thickBot="1"/>
    <row r="55" spans="1:9" ht="15.75" thickBot="1">
      <c r="A55" s="141" t="s">
        <v>82</v>
      </c>
      <c r="B55" s="142"/>
      <c r="C55" s="142"/>
      <c r="D55" s="142"/>
      <c r="E55" s="142"/>
      <c r="F55" s="142"/>
      <c r="G55" s="137"/>
      <c r="H55" s="137"/>
      <c r="I55" s="138"/>
    </row>
    <row r="56" spans="1:9" ht="15.75" thickBot="1">
      <c r="A56" s="139" t="s">
        <v>18</v>
      </c>
      <c r="B56" s="140"/>
      <c r="C56" s="140"/>
      <c r="D56" s="24"/>
      <c r="E56" s="25" t="s">
        <v>19</v>
      </c>
      <c r="F56" s="26">
        <f ca="1">TODAY()</f>
        <v>46220</v>
      </c>
      <c r="G56" s="44"/>
      <c r="H56" s="44"/>
      <c r="I56" s="45"/>
    </row>
    <row r="57" spans="1:9" ht="15.75" thickBot="1">
      <c r="A57" s="46" t="s">
        <v>83</v>
      </c>
      <c r="B57" s="47" t="s">
        <v>21</v>
      </c>
      <c r="C57" s="47" t="s">
        <v>22</v>
      </c>
      <c r="D57" s="47" t="s">
        <v>23</v>
      </c>
      <c r="E57" s="47" t="s">
        <v>24</v>
      </c>
      <c r="F57" s="47" t="s">
        <v>25</v>
      </c>
      <c r="G57" s="47" t="s">
        <v>26</v>
      </c>
      <c r="H57" s="47" t="s">
        <v>27</v>
      </c>
      <c r="I57" s="48" t="s">
        <v>28</v>
      </c>
    </row>
    <row r="58" spans="1:9">
      <c r="A58" s="33">
        <f t="shared" ref="A58:I58" si="5">A4</f>
        <v>7</v>
      </c>
      <c r="B58" s="34">
        <f t="shared" si="5"/>
        <v>45</v>
      </c>
      <c r="C58" s="35">
        <f t="shared" ca="1" si="5"/>
        <v>26.347945205479451</v>
      </c>
      <c r="D58" s="49" t="str">
        <f t="shared" si="5"/>
        <v>Líneas aéreas</v>
      </c>
      <c r="E58" s="34" t="str">
        <f t="shared" si="5"/>
        <v>Varias</v>
      </c>
      <c r="F58" s="34">
        <f t="shared" si="5"/>
        <v>456.81449999999995</v>
      </c>
      <c r="G58" s="6">
        <f t="shared" si="5"/>
        <v>166172612.09900999</v>
      </c>
      <c r="H58" s="6">
        <f t="shared" si="5"/>
        <v>20339681.759122912</v>
      </c>
      <c r="I58" s="7">
        <f t="shared" si="5"/>
        <v>19390925.475097686</v>
      </c>
    </row>
    <row r="59" spans="1:9">
      <c r="A59" s="50">
        <f t="shared" ref="A59:I59" si="6">A37</f>
        <v>12</v>
      </c>
      <c r="B59" s="51">
        <f t="shared" si="6"/>
        <v>35</v>
      </c>
      <c r="C59" s="52">
        <f t="shared" ca="1" si="6"/>
        <v>16.347945205479451</v>
      </c>
      <c r="D59" s="53" t="str">
        <f t="shared" si="6"/>
        <v>Redes de distribución</v>
      </c>
      <c r="E59" s="51" t="str">
        <f t="shared" si="6"/>
        <v>UND</v>
      </c>
      <c r="F59" s="51">
        <f t="shared" si="6"/>
        <v>1142.009</v>
      </c>
      <c r="G59" s="17">
        <f t="shared" si="6"/>
        <v>315251334.19061005</v>
      </c>
      <c r="H59" s="17">
        <f t="shared" si="6"/>
        <v>38587055.535694472</v>
      </c>
      <c r="I59" s="18">
        <f t="shared" si="6"/>
        <v>36787139.890254229</v>
      </c>
    </row>
    <row r="60" spans="1:9" ht="15.75" thickBot="1">
      <c r="A60" s="54">
        <f t="shared" ref="A60:I60" si="7">A49</f>
        <v>11</v>
      </c>
      <c r="B60" s="55">
        <f t="shared" si="7"/>
        <v>25</v>
      </c>
      <c r="C60" s="56">
        <f t="shared" ca="1" si="7"/>
        <v>6.3479452054794514</v>
      </c>
      <c r="D60" s="57" t="str">
        <f t="shared" si="7"/>
        <v xml:space="preserve">Transformadores de distribución </v>
      </c>
      <c r="E60" s="55" t="str">
        <f t="shared" si="7"/>
        <v>UND</v>
      </c>
      <c r="F60" s="55">
        <f t="shared" si="7"/>
        <v>45</v>
      </c>
      <c r="G60" s="19">
        <f t="shared" si="7"/>
        <v>64102968</v>
      </c>
      <c r="H60" s="19">
        <f t="shared" si="7"/>
        <v>7846262.7051826166</v>
      </c>
      <c r="I60" s="20">
        <f t="shared" si="7"/>
        <v>7480269.2183712572</v>
      </c>
    </row>
    <row r="61" spans="1:9" ht="15.75" thickBot="1">
      <c r="E61" s="42" t="s">
        <v>81</v>
      </c>
      <c r="F61" s="43">
        <f>SUM(F58:F60)</f>
        <v>1643.8235</v>
      </c>
      <c r="G61" s="14">
        <f>SUM(G58:G60)</f>
        <v>545526914.28962004</v>
      </c>
      <c r="H61" s="14">
        <f>SUM(H58:H60)</f>
        <v>66773000.000000007</v>
      </c>
      <c r="I61" s="15">
        <f>SUM(I58:I60)</f>
        <v>63658334.583723173</v>
      </c>
    </row>
    <row r="62" spans="1:9" ht="15.75" thickBot="1"/>
    <row r="63" spans="1:9" ht="39" thickBot="1">
      <c r="A63" s="58" t="s">
        <v>83</v>
      </c>
      <c r="B63" s="59" t="s">
        <v>21</v>
      </c>
      <c r="C63" s="59" t="s">
        <v>22</v>
      </c>
      <c r="D63" s="59" t="s">
        <v>23</v>
      </c>
      <c r="E63" s="60" t="s">
        <v>84</v>
      </c>
      <c r="F63" s="79" t="s">
        <v>85</v>
      </c>
    </row>
    <row r="64" spans="1:9">
      <c r="A64" s="61">
        <v>7</v>
      </c>
      <c r="B64" s="62">
        <v>45</v>
      </c>
      <c r="C64" s="63"/>
      <c r="D64" s="64" t="s">
        <v>29</v>
      </c>
      <c r="E64" s="65">
        <v>39122100</v>
      </c>
      <c r="F64" s="80" t="s">
        <v>86</v>
      </c>
    </row>
    <row r="65" spans="1:10">
      <c r="A65" s="78">
        <v>12</v>
      </c>
      <c r="B65" s="76">
        <v>35</v>
      </c>
      <c r="C65" s="77"/>
      <c r="D65" s="76" t="s">
        <v>65</v>
      </c>
      <c r="E65" s="83">
        <v>39122100</v>
      </c>
      <c r="F65" s="81" t="s">
        <v>86</v>
      </c>
    </row>
    <row r="66" spans="1:10" ht="15.75" thickBot="1">
      <c r="A66" s="67">
        <v>11</v>
      </c>
      <c r="B66" s="68">
        <v>25</v>
      </c>
      <c r="C66" s="69"/>
      <c r="D66" s="68" t="s">
        <v>77</v>
      </c>
      <c r="E66" s="70">
        <v>39121001</v>
      </c>
      <c r="F66" s="82" t="s">
        <v>87</v>
      </c>
    </row>
    <row r="69" spans="1:10" hidden="1">
      <c r="F69" s="22" t="s">
        <v>88</v>
      </c>
      <c r="G69" s="9">
        <v>686272859</v>
      </c>
      <c r="H69" s="90"/>
    </row>
    <row r="70" spans="1:10" hidden="1">
      <c r="F70" s="22" t="s">
        <v>89</v>
      </c>
      <c r="G70" s="66">
        <v>1189221988</v>
      </c>
    </row>
    <row r="71" spans="1:10">
      <c r="F71" s="22"/>
      <c r="G71" s="16"/>
    </row>
    <row r="72" spans="1:10">
      <c r="F72" s="22"/>
      <c r="G72" s="9"/>
      <c r="I72" s="16">
        <f>SUM(I61+'Inventario MME - 0249-2007'!I80+'Inventario MME - 0250-2007'!I74+'Inventario MME - 0251-2007'!I63+'Inventario MME - 0252-2007'!I62+'Inventario MME - 0253-2007'!I73)</f>
        <v>6112198364.5837231</v>
      </c>
    </row>
    <row r="75" spans="1:10">
      <c r="H75" s="169" t="s">
        <v>235</v>
      </c>
      <c r="I75" s="170">
        <v>545526914.28962004</v>
      </c>
      <c r="J75" s="170">
        <v>267988588</v>
      </c>
    </row>
    <row r="76" spans="1:10">
      <c r="H76" s="169" t="s">
        <v>236</v>
      </c>
      <c r="I76" s="170">
        <v>66773000</v>
      </c>
      <c r="J76" s="170">
        <v>359372696</v>
      </c>
    </row>
    <row r="77" spans="1:10">
      <c r="H77" s="169" t="s">
        <v>237</v>
      </c>
      <c r="I77" s="170">
        <v>7591890149</v>
      </c>
      <c r="J77" s="170">
        <v>7412510621</v>
      </c>
    </row>
    <row r="78" spans="1:10">
      <c r="H78" s="169" t="s">
        <v>238</v>
      </c>
      <c r="I78" s="170">
        <v>7237762018</v>
      </c>
      <c r="J78" s="170">
        <v>5090314539</v>
      </c>
    </row>
  </sheetData>
  <protectedRanges>
    <protectedRange password="B5C9" sqref="D37:D52" name="Rango1_13"/>
    <protectedRange password="B5C9" sqref="F37:F52" name="Rango1_14"/>
    <protectedRange password="B5C9" sqref="D5:E36" name="Rango1_4"/>
    <protectedRange password="B5C9" sqref="F5:F36" name="Rango1_7_1"/>
  </protectedRanges>
  <mergeCells count="4">
    <mergeCell ref="A1:I1"/>
    <mergeCell ref="A2:C2"/>
    <mergeCell ref="A55:I55"/>
    <mergeCell ref="A56:C56"/>
  </mergeCells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4C8C-23C3-4970-8F7B-86014FCEC6C2}">
  <dimension ref="A1:K91"/>
  <sheetViews>
    <sheetView zoomScale="80" zoomScaleNormal="80" workbookViewId="0">
      <selection activeCell="A88" sqref="A88"/>
    </sheetView>
  </sheetViews>
  <sheetFormatPr baseColWidth="10" defaultColWidth="11.42578125" defaultRowHeight="15"/>
  <cols>
    <col min="1" max="1" width="14.42578125" bestFit="1" customWidth="1"/>
    <col min="2" max="2" width="10.5703125" bestFit="1" customWidth="1"/>
    <col min="3" max="3" width="18" bestFit="1" customWidth="1"/>
    <col min="4" max="4" width="69.140625" customWidth="1"/>
    <col min="5" max="5" width="11.5703125" bestFit="1" customWidth="1"/>
    <col min="6" max="6" width="12.28515625" bestFit="1" customWidth="1"/>
    <col min="7" max="7" width="20.5703125" bestFit="1" customWidth="1"/>
    <col min="8" max="8" width="25.85546875" bestFit="1" customWidth="1"/>
    <col min="9" max="9" width="25.7109375" bestFit="1" customWidth="1"/>
    <col min="10" max="10" width="11.42578125" customWidth="1"/>
    <col min="11" max="11" width="0" hidden="1" customWidth="1"/>
  </cols>
  <sheetData>
    <row r="1" spans="1:11" ht="15.75" thickBot="1">
      <c r="A1" s="136" t="s">
        <v>17</v>
      </c>
      <c r="B1" s="137"/>
      <c r="C1" s="137"/>
      <c r="D1" s="137"/>
      <c r="E1" s="137"/>
      <c r="F1" s="137"/>
      <c r="G1" s="137"/>
      <c r="H1" s="137"/>
      <c r="I1" s="138"/>
    </row>
    <row r="2" spans="1:11" ht="15.75" thickBot="1">
      <c r="A2" s="139" t="s">
        <v>18</v>
      </c>
      <c r="B2" s="140"/>
      <c r="C2" s="140"/>
      <c r="D2" s="24">
        <v>39435</v>
      </c>
      <c r="E2" s="25" t="s">
        <v>19</v>
      </c>
      <c r="F2" s="26">
        <f ca="1">TODAY()</f>
        <v>46220</v>
      </c>
      <c r="G2" s="92"/>
      <c r="H2" s="93"/>
      <c r="I2" s="94"/>
      <c r="K2" s="5"/>
    </row>
    <row r="3" spans="1:11" ht="15.75" thickBot="1">
      <c r="A3" s="30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  <c r="G3" s="31" t="s">
        <v>26</v>
      </c>
      <c r="H3" s="31" t="s">
        <v>27</v>
      </c>
      <c r="I3" s="32" t="s">
        <v>28</v>
      </c>
    </row>
    <row r="4" spans="1:11">
      <c r="A4" s="33">
        <v>7</v>
      </c>
      <c r="B4" s="34">
        <v>45</v>
      </c>
      <c r="C4" s="35">
        <f ca="1">B4-($F$2-$D$2)/365</f>
        <v>26.410958904109588</v>
      </c>
      <c r="D4" s="34" t="s">
        <v>29</v>
      </c>
      <c r="E4" s="34" t="s">
        <v>30</v>
      </c>
      <c r="F4" s="34">
        <f>SUM(F5:F44)</f>
        <v>578.39599999999996</v>
      </c>
      <c r="G4" s="6">
        <f>SUM(G5:G44)</f>
        <v>196237424.88799998</v>
      </c>
      <c r="H4" s="6">
        <f>SUM(H5:H44)</f>
        <v>246238720.82371628</v>
      </c>
      <c r="I4" s="7">
        <f>SUM(I5:I44)</f>
        <v>369821839.51547456</v>
      </c>
      <c r="K4" s="8">
        <f ca="1">D2-F2</f>
        <v>-6785</v>
      </c>
    </row>
    <row r="5" spans="1:11">
      <c r="A5" s="36">
        <v>7</v>
      </c>
      <c r="B5" s="3">
        <v>45</v>
      </c>
      <c r="C5" s="37">
        <f ca="1">B5-($F$2-$D$2)/365</f>
        <v>26.410958904109588</v>
      </c>
      <c r="D5" s="85" t="s">
        <v>90</v>
      </c>
      <c r="E5" s="86" t="s">
        <v>32</v>
      </c>
      <c r="F5" s="84">
        <v>29</v>
      </c>
      <c r="G5" s="105">
        <v>24233125</v>
      </c>
      <c r="H5" s="109">
        <v>30407725.259169523</v>
      </c>
      <c r="I5" s="110">
        <v>45668856.84432184</v>
      </c>
      <c r="K5">
        <f ca="1">K4/365</f>
        <v>-18.589041095890412</v>
      </c>
    </row>
    <row r="6" spans="1:11">
      <c r="A6" s="36">
        <v>7</v>
      </c>
      <c r="B6" s="3">
        <v>45</v>
      </c>
      <c r="C6" s="37">
        <f t="shared" ref="C6:C44" ca="1" si="0">B6-($F$2-$D$2)/365</f>
        <v>26.410958904109588</v>
      </c>
      <c r="D6" s="85" t="s">
        <v>33</v>
      </c>
      <c r="E6" s="86" t="s">
        <v>32</v>
      </c>
      <c r="F6" s="84">
        <v>15</v>
      </c>
      <c r="G6" s="105">
        <v>17267820</v>
      </c>
      <c r="H6" s="109">
        <v>21667660.542533934</v>
      </c>
      <c r="I6" s="110">
        <v>32542299.005741831</v>
      </c>
    </row>
    <row r="7" spans="1:11">
      <c r="A7" s="36">
        <v>7</v>
      </c>
      <c r="B7" s="3">
        <v>45</v>
      </c>
      <c r="C7" s="37">
        <f t="shared" ca="1" si="0"/>
        <v>26.410958904109588</v>
      </c>
      <c r="D7" s="85" t="s">
        <v>34</v>
      </c>
      <c r="E7" s="86" t="s">
        <v>32</v>
      </c>
      <c r="F7" s="84">
        <v>20</v>
      </c>
      <c r="G7" s="105">
        <v>23819160</v>
      </c>
      <c r="H7" s="109">
        <v>29888281.97701288</v>
      </c>
      <c r="I7" s="110">
        <v>44888713.617909245</v>
      </c>
    </row>
    <row r="8" spans="1:11">
      <c r="A8" s="36">
        <v>7</v>
      </c>
      <c r="B8" s="3">
        <v>45</v>
      </c>
      <c r="C8" s="37">
        <f t="shared" ca="1" si="0"/>
        <v>26.410958904109588</v>
      </c>
      <c r="D8" s="85" t="s">
        <v>35</v>
      </c>
      <c r="E8" s="86" t="s">
        <v>32</v>
      </c>
      <c r="F8" s="84">
        <v>14</v>
      </c>
      <c r="G8" s="105">
        <v>21518994</v>
      </c>
      <c r="H8" s="109">
        <v>27002033.679342527</v>
      </c>
      <c r="I8" s="110">
        <v>40553905.301929511</v>
      </c>
    </row>
    <row r="9" spans="1:11">
      <c r="A9" s="36">
        <v>7</v>
      </c>
      <c r="B9" s="3">
        <v>45</v>
      </c>
      <c r="C9" s="37">
        <f t="shared" ca="1" si="0"/>
        <v>26.410958904109588</v>
      </c>
      <c r="D9" s="85" t="s">
        <v>36</v>
      </c>
      <c r="E9" s="86" t="s">
        <v>32</v>
      </c>
      <c r="F9" s="84">
        <v>2</v>
      </c>
      <c r="G9" s="105">
        <v>4111242</v>
      </c>
      <c r="H9" s="109">
        <v>5158786.463155644</v>
      </c>
      <c r="I9" s="110">
        <v>7747895.5912769567</v>
      </c>
    </row>
    <row r="10" spans="1:11">
      <c r="A10" s="36">
        <v>7</v>
      </c>
      <c r="B10" s="3">
        <v>45</v>
      </c>
      <c r="C10" s="37">
        <f t="shared" ca="1" si="0"/>
        <v>26.410958904109588</v>
      </c>
      <c r="D10" s="85" t="s">
        <v>37</v>
      </c>
      <c r="E10" s="86" t="s">
        <v>32</v>
      </c>
      <c r="F10" s="84">
        <v>4</v>
      </c>
      <c r="G10" s="105">
        <v>11870692</v>
      </c>
      <c r="H10" s="109">
        <v>14895344.326091725</v>
      </c>
      <c r="I10" s="110">
        <v>22371069.913229782</v>
      </c>
    </row>
    <row r="11" spans="1:11">
      <c r="A11" s="36">
        <v>7</v>
      </c>
      <c r="B11" s="3">
        <v>45</v>
      </c>
      <c r="C11" s="37">
        <f t="shared" ca="1" si="0"/>
        <v>26.410958904109588</v>
      </c>
      <c r="D11" s="85" t="s">
        <v>38</v>
      </c>
      <c r="E11" s="86" t="s">
        <v>32</v>
      </c>
      <c r="F11" s="84">
        <v>5</v>
      </c>
      <c r="G11" s="105">
        <v>12320515</v>
      </c>
      <c r="H11" s="109">
        <v>15459782.226661934</v>
      </c>
      <c r="I11" s="110">
        <v>23218789.808715131</v>
      </c>
    </row>
    <row r="12" spans="1:11">
      <c r="A12" s="36">
        <v>7</v>
      </c>
      <c r="B12" s="3">
        <v>45</v>
      </c>
      <c r="C12" s="37">
        <f t="shared" ca="1" si="0"/>
        <v>26.410958904109588</v>
      </c>
      <c r="D12" s="85" t="s">
        <v>91</v>
      </c>
      <c r="E12" s="86" t="s">
        <v>32</v>
      </c>
      <c r="F12" s="84">
        <v>2</v>
      </c>
      <c r="G12" s="105">
        <v>5647038</v>
      </c>
      <c r="H12" s="109">
        <v>7085903.2845367705</v>
      </c>
      <c r="I12" s="110">
        <v>10642200.29469767</v>
      </c>
    </row>
    <row r="13" spans="1:11">
      <c r="A13" s="36">
        <v>7</v>
      </c>
      <c r="B13" s="3">
        <v>45</v>
      </c>
      <c r="C13" s="37">
        <f t="shared" ca="1" si="0"/>
        <v>26.410958904109588</v>
      </c>
      <c r="D13" s="85" t="s">
        <v>92</v>
      </c>
      <c r="E13" s="86" t="s">
        <v>32</v>
      </c>
      <c r="F13" s="84">
        <v>1</v>
      </c>
      <c r="G13" s="105">
        <v>3285898</v>
      </c>
      <c r="H13" s="109">
        <v>4123144.8116433439</v>
      </c>
      <c r="I13" s="110">
        <v>6192482.6190201817</v>
      </c>
    </row>
    <row r="14" spans="1:11">
      <c r="A14" s="36">
        <v>7</v>
      </c>
      <c r="B14" s="3">
        <v>45</v>
      </c>
      <c r="C14" s="37">
        <f t="shared" ca="1" si="0"/>
        <v>26.410958904109588</v>
      </c>
      <c r="D14" s="85" t="s">
        <v>93</v>
      </c>
      <c r="E14" s="86" t="s">
        <v>32</v>
      </c>
      <c r="F14" s="84">
        <v>1</v>
      </c>
      <c r="G14" s="105">
        <v>2815858</v>
      </c>
      <c r="H14" s="109">
        <v>3533338.6194654866</v>
      </c>
      <c r="I14" s="110">
        <v>5306662.5082789948</v>
      </c>
    </row>
    <row r="15" spans="1:11">
      <c r="A15" s="36">
        <v>7</v>
      </c>
      <c r="B15" s="3">
        <v>45</v>
      </c>
      <c r="C15" s="37">
        <f t="shared" ca="1" si="0"/>
        <v>26.410958904109588</v>
      </c>
      <c r="D15" s="85" t="s">
        <v>39</v>
      </c>
      <c r="E15" s="86" t="s">
        <v>32</v>
      </c>
      <c r="F15" s="84">
        <v>7</v>
      </c>
      <c r="G15" s="105">
        <v>1434104</v>
      </c>
      <c r="H15" s="109">
        <v>1799513.6997426476</v>
      </c>
      <c r="I15" s="110">
        <v>2702659.6972478507</v>
      </c>
    </row>
    <row r="16" spans="1:11">
      <c r="A16" s="36">
        <v>7</v>
      </c>
      <c r="B16" s="3">
        <v>45</v>
      </c>
      <c r="C16" s="37">
        <f t="shared" ca="1" si="0"/>
        <v>26.410958904109588</v>
      </c>
      <c r="D16" s="85" t="s">
        <v>40</v>
      </c>
      <c r="E16" s="86" t="s">
        <v>32</v>
      </c>
      <c r="F16" s="84">
        <v>1</v>
      </c>
      <c r="G16" s="105">
        <v>351562</v>
      </c>
      <c r="H16" s="109">
        <v>441139.9977330268</v>
      </c>
      <c r="I16" s="110">
        <v>662540.82582842594</v>
      </c>
    </row>
    <row r="17" spans="1:9">
      <c r="A17" s="36">
        <v>7</v>
      </c>
      <c r="B17" s="3">
        <v>45</v>
      </c>
      <c r="C17" s="37">
        <f t="shared" ca="1" si="0"/>
        <v>26.410958904109588</v>
      </c>
      <c r="D17" s="85" t="s">
        <v>94</v>
      </c>
      <c r="E17" s="86" t="s">
        <v>32</v>
      </c>
      <c r="F17" s="84">
        <v>18</v>
      </c>
      <c r="G17" s="105">
        <v>7106976</v>
      </c>
      <c r="H17" s="109">
        <v>8917833.4874891937</v>
      </c>
      <c r="I17" s="110">
        <v>13393545.798985111</v>
      </c>
    </row>
    <row r="18" spans="1:9">
      <c r="A18" s="36">
        <v>7</v>
      </c>
      <c r="B18" s="3">
        <v>45</v>
      </c>
      <c r="C18" s="37">
        <f t="shared" ca="1" si="0"/>
        <v>26.410958904109588</v>
      </c>
      <c r="D18" s="85" t="s">
        <v>42</v>
      </c>
      <c r="E18" s="86" t="s">
        <v>32</v>
      </c>
      <c r="F18" s="84">
        <v>6</v>
      </c>
      <c r="G18" s="105">
        <v>3717912</v>
      </c>
      <c r="H18" s="109">
        <v>4665235.9790068129</v>
      </c>
      <c r="I18" s="110">
        <v>7006640.3275593342</v>
      </c>
    </row>
    <row r="19" spans="1:9">
      <c r="A19" s="36">
        <v>7</v>
      </c>
      <c r="B19" s="3">
        <v>45</v>
      </c>
      <c r="C19" s="37">
        <f t="shared" ca="1" si="0"/>
        <v>26.410958904109588</v>
      </c>
      <c r="D19" s="85" t="s">
        <v>95</v>
      </c>
      <c r="E19" s="86" t="s">
        <v>32</v>
      </c>
      <c r="F19" s="84">
        <v>1</v>
      </c>
      <c r="G19" s="105">
        <v>1041176</v>
      </c>
      <c r="H19" s="109">
        <v>1306467.6451939684</v>
      </c>
      <c r="I19" s="110">
        <v>1962162.0279573367</v>
      </c>
    </row>
    <row r="20" spans="1:9">
      <c r="A20" s="36">
        <v>7</v>
      </c>
      <c r="B20" s="3">
        <v>45</v>
      </c>
      <c r="C20" s="37">
        <f t="shared" ca="1" si="0"/>
        <v>26.410958904109588</v>
      </c>
      <c r="D20" s="85" t="s">
        <v>46</v>
      </c>
      <c r="E20" s="86" t="s">
        <v>32</v>
      </c>
      <c r="F20" s="84">
        <v>12</v>
      </c>
      <c r="G20" s="105">
        <v>313812</v>
      </c>
      <c r="H20" s="109">
        <v>393771.29771874269</v>
      </c>
      <c r="I20" s="110">
        <v>591398.56308380887</v>
      </c>
    </row>
    <row r="21" spans="1:9">
      <c r="A21" s="36">
        <v>7</v>
      </c>
      <c r="B21" s="3">
        <v>45</v>
      </c>
      <c r="C21" s="37">
        <f t="shared" ca="1" si="0"/>
        <v>26.410958904109588</v>
      </c>
      <c r="D21" s="85" t="s">
        <v>47</v>
      </c>
      <c r="E21" s="86" t="s">
        <v>32</v>
      </c>
      <c r="F21" s="84">
        <v>116</v>
      </c>
      <c r="G21" s="105">
        <v>3299040</v>
      </c>
      <c r="H21" s="109">
        <v>4139635.3932483168</v>
      </c>
      <c r="I21" s="110">
        <v>6217249.5492715659</v>
      </c>
    </row>
    <row r="22" spans="1:9">
      <c r="A22" s="36">
        <v>7</v>
      </c>
      <c r="B22" s="3">
        <v>45</v>
      </c>
      <c r="C22" s="37">
        <f t="shared" ca="1" si="0"/>
        <v>26.410958904109588</v>
      </c>
      <c r="D22" s="85" t="s">
        <v>48</v>
      </c>
      <c r="E22" s="86" t="s">
        <v>32</v>
      </c>
      <c r="F22" s="84">
        <v>20</v>
      </c>
      <c r="G22" s="105">
        <v>2194300</v>
      </c>
      <c r="H22" s="109">
        <v>2753407.6408302966</v>
      </c>
      <c r="I22" s="110">
        <v>4135297.1427950547</v>
      </c>
    </row>
    <row r="23" spans="1:9">
      <c r="A23" s="36">
        <v>7</v>
      </c>
      <c r="B23" s="3">
        <v>45</v>
      </c>
      <c r="C23" s="37">
        <f t="shared" ca="1" si="0"/>
        <v>26.410958904109588</v>
      </c>
      <c r="D23" s="85" t="s">
        <v>96</v>
      </c>
      <c r="E23" s="86" t="s">
        <v>32</v>
      </c>
      <c r="F23" s="84">
        <v>94</v>
      </c>
      <c r="G23" s="105">
        <v>2350000</v>
      </c>
      <c r="H23" s="109">
        <v>2948780.0008892114</v>
      </c>
      <c r="I23" s="110">
        <v>4428723.6410556342</v>
      </c>
    </row>
    <row r="24" spans="1:9">
      <c r="A24" s="36">
        <v>7</v>
      </c>
      <c r="B24" s="3">
        <v>45</v>
      </c>
      <c r="C24" s="37">
        <f t="shared" ca="1" si="0"/>
        <v>26.410958904109588</v>
      </c>
      <c r="D24" s="85" t="s">
        <v>97</v>
      </c>
      <c r="E24" s="86" t="s">
        <v>32</v>
      </c>
      <c r="F24" s="84">
        <v>22</v>
      </c>
      <c r="G24" s="105">
        <v>156376</v>
      </c>
      <c r="H24" s="109">
        <v>196220.60485917079</v>
      </c>
      <c r="I24" s="110">
        <v>294700.46301860252</v>
      </c>
    </row>
    <row r="25" spans="1:9">
      <c r="A25" s="36">
        <v>7</v>
      </c>
      <c r="B25" s="3">
        <v>45</v>
      </c>
      <c r="C25" s="37">
        <f t="shared" ca="1" si="0"/>
        <v>26.410958904109588</v>
      </c>
      <c r="D25" s="85" t="s">
        <v>53</v>
      </c>
      <c r="E25" s="86" t="s">
        <v>32</v>
      </c>
      <c r="F25" s="84">
        <v>2</v>
      </c>
      <c r="G25" s="105">
        <v>1619922</v>
      </c>
      <c r="H25" s="109">
        <v>2032678.1262129589</v>
      </c>
      <c r="I25" s="110">
        <v>3052845.4715175005</v>
      </c>
    </row>
    <row r="26" spans="1:9">
      <c r="A26" s="36">
        <v>7</v>
      </c>
      <c r="B26" s="3">
        <v>45</v>
      </c>
      <c r="C26" s="37">
        <f t="shared" ca="1" si="0"/>
        <v>26.410958904109588</v>
      </c>
      <c r="D26" s="85" t="s">
        <v>54</v>
      </c>
      <c r="E26" s="86" t="s">
        <v>32</v>
      </c>
      <c r="F26" s="84">
        <v>1</v>
      </c>
      <c r="G26" s="105">
        <v>1107194</v>
      </c>
      <c r="H26" s="109">
        <v>1389307.0316189488</v>
      </c>
      <c r="I26" s="110">
        <v>2086577.1246957243</v>
      </c>
    </row>
    <row r="27" spans="1:9">
      <c r="A27" s="36">
        <v>7</v>
      </c>
      <c r="B27" s="3">
        <v>45</v>
      </c>
      <c r="C27" s="37">
        <f t="shared" ca="1" si="0"/>
        <v>26.410958904109588</v>
      </c>
      <c r="D27" s="85" t="s">
        <v>98</v>
      </c>
      <c r="E27" s="86" t="s">
        <v>32</v>
      </c>
      <c r="F27" s="84">
        <v>4</v>
      </c>
      <c r="G27" s="105">
        <v>4574516</v>
      </c>
      <c r="H27" s="109">
        <v>5740102.6785309417</v>
      </c>
      <c r="I27" s="110">
        <v>8620964.7470584083</v>
      </c>
    </row>
    <row r="28" spans="1:9">
      <c r="A28" s="36">
        <v>7</v>
      </c>
      <c r="B28" s="3">
        <v>45</v>
      </c>
      <c r="C28" s="37">
        <f t="shared" ca="1" si="0"/>
        <v>26.410958904109588</v>
      </c>
      <c r="D28" s="85" t="s">
        <v>99</v>
      </c>
      <c r="E28" s="86" t="s">
        <v>32</v>
      </c>
      <c r="F28" s="84">
        <v>15</v>
      </c>
      <c r="G28" s="105">
        <v>106965</v>
      </c>
      <c r="H28" s="109">
        <v>134219.68204047426</v>
      </c>
      <c r="I28" s="110">
        <v>201582.30819809189</v>
      </c>
    </row>
    <row r="29" spans="1:9">
      <c r="A29" s="36">
        <v>7</v>
      </c>
      <c r="B29" s="3">
        <v>45</v>
      </c>
      <c r="C29" s="37">
        <f t="shared" ca="1" si="0"/>
        <v>26.410958904109588</v>
      </c>
      <c r="D29" s="85" t="s">
        <v>100</v>
      </c>
      <c r="E29" s="86" t="s">
        <v>32</v>
      </c>
      <c r="F29" s="84">
        <v>69</v>
      </c>
      <c r="G29" s="105">
        <v>1213641</v>
      </c>
      <c r="H29" s="109">
        <v>1522876.7272592271</v>
      </c>
      <c r="I29" s="110">
        <v>2287183.2291295324</v>
      </c>
    </row>
    <row r="30" spans="1:9">
      <c r="A30" s="36">
        <v>7</v>
      </c>
      <c r="B30" s="3">
        <v>45</v>
      </c>
      <c r="C30" s="37">
        <f t="shared" ca="1" si="0"/>
        <v>26.410958904109588</v>
      </c>
      <c r="D30" s="85" t="s">
        <v>101</v>
      </c>
      <c r="E30" s="86" t="s">
        <v>32</v>
      </c>
      <c r="F30" s="84">
        <v>22</v>
      </c>
      <c r="G30" s="105">
        <v>297792</v>
      </c>
      <c r="H30" s="109">
        <v>373669.40171268088</v>
      </c>
      <c r="I30" s="110">
        <v>561207.85979457002</v>
      </c>
    </row>
    <row r="31" spans="1:9">
      <c r="A31" s="36">
        <v>7</v>
      </c>
      <c r="B31" s="3">
        <v>45</v>
      </c>
      <c r="C31" s="37">
        <f t="shared" ca="1" si="0"/>
        <v>26.410958904109588</v>
      </c>
      <c r="D31" s="85" t="s">
        <v>102</v>
      </c>
      <c r="E31" s="86" t="s">
        <v>32</v>
      </c>
      <c r="F31" s="84">
        <v>3</v>
      </c>
      <c r="G31" s="105">
        <v>1032009</v>
      </c>
      <c r="H31" s="109">
        <v>1294964.8935904996</v>
      </c>
      <c r="I31" s="110">
        <v>1944886.2366307166</v>
      </c>
    </row>
    <row r="32" spans="1:9">
      <c r="A32" s="36">
        <v>7</v>
      </c>
      <c r="B32" s="3">
        <v>45</v>
      </c>
      <c r="C32" s="37">
        <f t="shared" ca="1" si="0"/>
        <v>26.410958904109588</v>
      </c>
      <c r="D32" s="85" t="s">
        <v>103</v>
      </c>
      <c r="E32" s="86" t="s">
        <v>32</v>
      </c>
      <c r="F32" s="84">
        <v>1</v>
      </c>
      <c r="G32" s="105">
        <v>1411916</v>
      </c>
      <c r="H32" s="109">
        <v>1771672.1973342518</v>
      </c>
      <c r="I32" s="110">
        <v>2660845.0078232796</v>
      </c>
    </row>
    <row r="33" spans="1:9">
      <c r="A33" s="36">
        <v>7</v>
      </c>
      <c r="B33" s="3">
        <v>45</v>
      </c>
      <c r="C33" s="37">
        <f t="shared" ca="1" si="0"/>
        <v>26.410958904109588</v>
      </c>
      <c r="D33" s="85" t="s">
        <v>104</v>
      </c>
      <c r="E33" s="86" t="s">
        <v>32</v>
      </c>
      <c r="F33" s="84">
        <v>7</v>
      </c>
      <c r="G33" s="105">
        <v>3649576</v>
      </c>
      <c r="H33" s="109">
        <v>4579487.9661809551</v>
      </c>
      <c r="I33" s="110">
        <v>6877856.8132039392</v>
      </c>
    </row>
    <row r="34" spans="1:9">
      <c r="A34" s="36">
        <v>7</v>
      </c>
      <c r="B34" s="3">
        <v>45</v>
      </c>
      <c r="C34" s="37">
        <f t="shared" ca="1" si="0"/>
        <v>26.410958904109588</v>
      </c>
      <c r="D34" s="85" t="s">
        <v>105</v>
      </c>
      <c r="E34" s="86" t="s">
        <v>32</v>
      </c>
      <c r="F34" s="84">
        <v>8</v>
      </c>
      <c r="G34" s="105">
        <v>5326336</v>
      </c>
      <c r="H34" s="109">
        <v>6683486.4148154212</v>
      </c>
      <c r="I34" s="110">
        <v>10037817.090810938</v>
      </c>
    </row>
    <row r="35" spans="1:9">
      <c r="A35" s="36">
        <v>7</v>
      </c>
      <c r="B35" s="3">
        <v>45</v>
      </c>
      <c r="C35" s="37">
        <f t="shared" ca="1" si="0"/>
        <v>26.410958904109588</v>
      </c>
      <c r="D35" s="85" t="s">
        <v>106</v>
      </c>
      <c r="E35" s="86" t="s">
        <v>32</v>
      </c>
      <c r="F35" s="84">
        <v>35</v>
      </c>
      <c r="G35" s="105">
        <v>455805</v>
      </c>
      <c r="H35" s="109">
        <v>571944.11417247111</v>
      </c>
      <c r="I35" s="110">
        <v>858993.35285589937</v>
      </c>
    </row>
    <row r="36" spans="1:9">
      <c r="A36" s="36">
        <v>7</v>
      </c>
      <c r="B36" s="3">
        <v>45</v>
      </c>
      <c r="C36" s="37">
        <f t="shared" ca="1" si="0"/>
        <v>26.410958904109588</v>
      </c>
      <c r="D36" s="85" t="s">
        <v>57</v>
      </c>
      <c r="E36" s="86" t="s">
        <v>32</v>
      </c>
      <c r="F36" s="84">
        <v>1</v>
      </c>
      <c r="G36" s="105">
        <v>666780</v>
      </c>
      <c r="H36" s="109">
        <v>836675.54425230145</v>
      </c>
      <c r="I36" s="110">
        <v>1256589.0848438621</v>
      </c>
    </row>
    <row r="37" spans="1:9">
      <c r="A37" s="36">
        <v>7</v>
      </c>
      <c r="B37" s="3">
        <v>45</v>
      </c>
      <c r="C37" s="37">
        <f t="shared" ca="1" si="0"/>
        <v>26.410958904109588</v>
      </c>
      <c r="D37" s="85" t="s">
        <v>59</v>
      </c>
      <c r="E37" s="86" t="s">
        <v>60</v>
      </c>
      <c r="F37" s="84">
        <v>9.4420000000000002</v>
      </c>
      <c r="G37" s="105">
        <v>14619860.612</v>
      </c>
      <c r="H37" s="109">
        <v>18345001.101469576</v>
      </c>
      <c r="I37" s="110">
        <v>27552052.051618081</v>
      </c>
    </row>
    <row r="38" spans="1:9">
      <c r="A38" s="36">
        <v>7</v>
      </c>
      <c r="B38" s="3">
        <v>45</v>
      </c>
      <c r="C38" s="37">
        <f t="shared" ca="1" si="0"/>
        <v>26.410958904109588</v>
      </c>
      <c r="D38" s="85" t="s">
        <v>107</v>
      </c>
      <c r="E38" s="86" t="s">
        <v>60</v>
      </c>
      <c r="F38" s="84">
        <v>3.38</v>
      </c>
      <c r="G38" s="105">
        <v>5233544.68</v>
      </c>
      <c r="H38" s="109">
        <v>6567051.8664443092</v>
      </c>
      <c r="I38" s="110">
        <v>9862945.9790795501</v>
      </c>
    </row>
    <row r="39" spans="1:9">
      <c r="A39" s="36">
        <v>7</v>
      </c>
      <c r="B39" s="3">
        <v>45</v>
      </c>
      <c r="C39" s="37">
        <f t="shared" ca="1" si="0"/>
        <v>26.410958904109588</v>
      </c>
      <c r="D39" s="85" t="s">
        <v>61</v>
      </c>
      <c r="E39" s="86" t="s">
        <v>60</v>
      </c>
      <c r="F39" s="84">
        <v>1.3520000000000001</v>
      </c>
      <c r="G39" s="105">
        <v>2024142.7440000002</v>
      </c>
      <c r="H39" s="109">
        <v>2539894.3159371112</v>
      </c>
      <c r="I39" s="110">
        <v>3814625.0311591588</v>
      </c>
    </row>
    <row r="40" spans="1:9">
      <c r="A40" s="36">
        <v>7</v>
      </c>
      <c r="B40" s="3">
        <v>45</v>
      </c>
      <c r="C40" s="37">
        <f t="shared" ca="1" si="0"/>
        <v>26.410958904109588</v>
      </c>
      <c r="D40" s="85" t="s">
        <v>62</v>
      </c>
      <c r="E40" s="86" t="s">
        <v>60</v>
      </c>
      <c r="F40" s="84">
        <v>0.34</v>
      </c>
      <c r="G40" s="105">
        <v>300584.64</v>
      </c>
      <c r="H40" s="109">
        <v>377173.6063857376</v>
      </c>
      <c r="I40" s="110">
        <v>566470.76651327533</v>
      </c>
    </row>
    <row r="41" spans="1:9">
      <c r="A41" s="36">
        <v>7</v>
      </c>
      <c r="B41" s="3">
        <v>45</v>
      </c>
      <c r="C41" s="37">
        <f t="shared" ca="1" si="0"/>
        <v>26.410958904109588</v>
      </c>
      <c r="D41" s="85" t="s">
        <v>63</v>
      </c>
      <c r="E41" s="86" t="s">
        <v>60</v>
      </c>
      <c r="F41" s="84">
        <v>1.992</v>
      </c>
      <c r="G41" s="105">
        <v>3077412.912</v>
      </c>
      <c r="H41" s="109">
        <v>3861537.7231420558</v>
      </c>
      <c r="I41" s="110">
        <v>5799579.2836869201</v>
      </c>
    </row>
    <row r="42" spans="1:9">
      <c r="A42" s="36">
        <v>7</v>
      </c>
      <c r="B42" s="3">
        <v>45</v>
      </c>
      <c r="C42" s="37">
        <f t="shared" ca="1" si="0"/>
        <v>26.410958904109588</v>
      </c>
      <c r="D42" s="85" t="s">
        <v>108</v>
      </c>
      <c r="E42" s="86" t="s">
        <v>60</v>
      </c>
      <c r="F42" s="84">
        <v>1.89</v>
      </c>
      <c r="G42" s="105">
        <v>580929.29999999993</v>
      </c>
      <c r="H42" s="109">
        <v>728950.08585981652</v>
      </c>
      <c r="I42" s="110">
        <v>1094798.0105071918</v>
      </c>
    </row>
    <row r="43" spans="1:9">
      <c r="A43" s="36">
        <v>7</v>
      </c>
      <c r="B43" s="3">
        <v>45</v>
      </c>
      <c r="C43" s="37">
        <f t="shared" ca="1" si="0"/>
        <v>26.410958904109588</v>
      </c>
      <c r="D43" s="85" t="s">
        <v>109</v>
      </c>
      <c r="E43" s="86" t="s">
        <v>32</v>
      </c>
      <c r="F43" s="84">
        <v>1</v>
      </c>
      <c r="G43" s="105">
        <v>41449</v>
      </c>
      <c r="H43" s="109">
        <v>52010.205215683804</v>
      </c>
      <c r="I43" s="110">
        <v>78113.26221196384</v>
      </c>
    </row>
    <row r="44" spans="1:9">
      <c r="A44" s="36">
        <v>7</v>
      </c>
      <c r="B44" s="3">
        <v>45</v>
      </c>
      <c r="C44" s="37">
        <f t="shared" ca="1" si="0"/>
        <v>26.410958904109588</v>
      </c>
      <c r="D44" s="85" t="s">
        <v>110</v>
      </c>
      <c r="E44" s="86" t="s">
        <v>32</v>
      </c>
      <c r="F44" s="84">
        <v>1</v>
      </c>
      <c r="G44" s="105">
        <v>41449</v>
      </c>
      <c r="H44" s="109">
        <v>52010.205215683804</v>
      </c>
      <c r="I44" s="110">
        <v>78113.26221196384</v>
      </c>
    </row>
    <row r="45" spans="1:9">
      <c r="A45" s="71">
        <v>12</v>
      </c>
      <c r="B45" s="38">
        <v>35</v>
      </c>
      <c r="C45" s="39">
        <f ca="1">B45-($F$2-$D$2)/365</f>
        <v>16.410958904109588</v>
      </c>
      <c r="D45" s="38" t="s">
        <v>65</v>
      </c>
      <c r="E45" s="38" t="s">
        <v>32</v>
      </c>
      <c r="F45" s="38">
        <f>SUM(F46:F65)</f>
        <v>1392.1840000000002</v>
      </c>
      <c r="G45" s="21">
        <f>SUM(G46:G65)</f>
        <v>437161517.10799998</v>
      </c>
      <c r="H45" s="21">
        <f>SUM(H46:H65)</f>
        <v>548550271.83253479</v>
      </c>
      <c r="I45" s="11">
        <f>SUM(I46:I65)</f>
        <v>823858530.11742425</v>
      </c>
    </row>
    <row r="46" spans="1:9">
      <c r="A46" s="36">
        <v>12</v>
      </c>
      <c r="B46" s="3">
        <v>35</v>
      </c>
      <c r="C46" s="37">
        <f t="shared" ref="C46:C65" ca="1" si="1">B46-($F$2-$D$2)/365</f>
        <v>16.410958904109588</v>
      </c>
      <c r="D46" s="85" t="s">
        <v>111</v>
      </c>
      <c r="E46" s="86" t="s">
        <v>32</v>
      </c>
      <c r="F46" s="84">
        <v>84</v>
      </c>
      <c r="G46" s="72">
        <v>45302544</v>
      </c>
      <c r="H46" s="109">
        <v>56845632.228341937</v>
      </c>
      <c r="I46" s="110">
        <v>85375509.622452378</v>
      </c>
    </row>
    <row r="47" spans="1:9">
      <c r="A47" s="36">
        <v>12</v>
      </c>
      <c r="B47" s="3">
        <v>35</v>
      </c>
      <c r="C47" s="37">
        <f t="shared" ca="1" si="1"/>
        <v>16.410958904109588</v>
      </c>
      <c r="D47" s="85" t="s">
        <v>112</v>
      </c>
      <c r="E47" s="86" t="s">
        <v>32</v>
      </c>
      <c r="F47" s="84">
        <v>213</v>
      </c>
      <c r="G47" s="72">
        <v>146098617</v>
      </c>
      <c r="H47" s="109">
        <v>183324544.66688195</v>
      </c>
      <c r="I47" s="110">
        <v>275332084.69507772</v>
      </c>
    </row>
    <row r="48" spans="1:9">
      <c r="A48" s="36">
        <v>12</v>
      </c>
      <c r="B48" s="3">
        <v>35</v>
      </c>
      <c r="C48" s="37">
        <f t="shared" ca="1" si="1"/>
        <v>16.410958904109588</v>
      </c>
      <c r="D48" s="85" t="s">
        <v>113</v>
      </c>
      <c r="E48" s="86" t="s">
        <v>32</v>
      </c>
      <c r="F48" s="84">
        <v>54</v>
      </c>
      <c r="G48" s="72">
        <v>31246722</v>
      </c>
      <c r="H48" s="109">
        <v>39208386.777423382</v>
      </c>
      <c r="I48" s="110">
        <v>58886424.011443913</v>
      </c>
    </row>
    <row r="49" spans="1:9">
      <c r="A49" s="36">
        <v>12</v>
      </c>
      <c r="B49" s="3">
        <v>35</v>
      </c>
      <c r="C49" s="37">
        <f t="shared" ca="1" si="1"/>
        <v>16.410958904109588</v>
      </c>
      <c r="D49" s="85" t="s">
        <v>114</v>
      </c>
      <c r="E49" s="86" t="s">
        <v>32</v>
      </c>
      <c r="F49" s="84">
        <v>220</v>
      </c>
      <c r="G49" s="72">
        <v>10391700</v>
      </c>
      <c r="H49" s="109">
        <v>13039505.163932094</v>
      </c>
      <c r="I49" s="110">
        <v>19583815.940748017</v>
      </c>
    </row>
    <row r="50" spans="1:9">
      <c r="A50" s="36">
        <v>12</v>
      </c>
      <c r="B50" s="3">
        <v>35</v>
      </c>
      <c r="C50" s="37">
        <f t="shared" ca="1" si="1"/>
        <v>16.410958904109588</v>
      </c>
      <c r="D50" s="85" t="s">
        <v>115</v>
      </c>
      <c r="E50" s="86" t="s">
        <v>32</v>
      </c>
      <c r="F50" s="84">
        <v>343</v>
      </c>
      <c r="G50" s="72">
        <v>49537432</v>
      </c>
      <c r="H50" s="109">
        <v>62159569.692344368</v>
      </c>
      <c r="I50" s="110">
        <v>93356423.921525925</v>
      </c>
    </row>
    <row r="51" spans="1:9">
      <c r="A51" s="36">
        <v>12</v>
      </c>
      <c r="B51" s="3">
        <v>35</v>
      </c>
      <c r="C51" s="37">
        <f t="shared" ca="1" si="1"/>
        <v>16.410958904109588</v>
      </c>
      <c r="D51" s="85" t="s">
        <v>116</v>
      </c>
      <c r="E51" s="86" t="s">
        <v>32</v>
      </c>
      <c r="F51" s="84">
        <v>183</v>
      </c>
      <c r="G51" s="72">
        <v>26658250.5</v>
      </c>
      <c r="H51" s="109">
        <v>33450772.73748716</v>
      </c>
      <c r="I51" s="110">
        <v>50239159.241929017</v>
      </c>
    </row>
    <row r="52" spans="1:9">
      <c r="A52" s="36">
        <v>12</v>
      </c>
      <c r="B52" s="3">
        <v>35</v>
      </c>
      <c r="C52" s="37">
        <f t="shared" ca="1" si="1"/>
        <v>16.410958904109588</v>
      </c>
      <c r="D52" s="85" t="s">
        <v>117</v>
      </c>
      <c r="E52" s="86" t="s">
        <v>32</v>
      </c>
      <c r="F52" s="84">
        <v>2</v>
      </c>
      <c r="G52" s="72">
        <v>309990</v>
      </c>
      <c r="H52" s="109">
        <v>388975.45211729646</v>
      </c>
      <c r="I52" s="110">
        <v>584195.76233652607</v>
      </c>
    </row>
    <row r="53" spans="1:9">
      <c r="A53" s="36">
        <v>12</v>
      </c>
      <c r="B53" s="3">
        <v>35</v>
      </c>
      <c r="C53" s="37">
        <f t="shared" ca="1" si="1"/>
        <v>16.410958904109588</v>
      </c>
      <c r="D53" s="85" t="s">
        <v>118</v>
      </c>
      <c r="E53" s="86" t="s">
        <v>32</v>
      </c>
      <c r="F53" s="84">
        <v>2</v>
      </c>
      <c r="G53" s="72">
        <v>189900</v>
      </c>
      <c r="H53" s="109">
        <v>238286.52007185586</v>
      </c>
      <c r="I53" s="110">
        <v>357878.56146232551</v>
      </c>
    </row>
    <row r="54" spans="1:9">
      <c r="A54" s="36">
        <v>12</v>
      </c>
      <c r="B54" s="3">
        <v>35</v>
      </c>
      <c r="C54" s="37">
        <f t="shared" ca="1" si="1"/>
        <v>16.410958904109588</v>
      </c>
      <c r="D54" s="85" t="s">
        <v>119</v>
      </c>
      <c r="E54" s="86" t="s">
        <v>32</v>
      </c>
      <c r="F54" s="84">
        <v>94</v>
      </c>
      <c r="G54" s="72">
        <v>2350000</v>
      </c>
      <c r="H54" s="109">
        <v>2948780.0008892114</v>
      </c>
      <c r="I54" s="110">
        <v>4428723.6410556342</v>
      </c>
    </row>
    <row r="55" spans="1:9">
      <c r="A55" s="36">
        <v>12</v>
      </c>
      <c r="B55" s="3">
        <v>35</v>
      </c>
      <c r="C55" s="37">
        <f t="shared" ca="1" si="1"/>
        <v>16.410958904109588</v>
      </c>
      <c r="D55" s="85" t="s">
        <v>120</v>
      </c>
      <c r="E55" s="86" t="s">
        <v>60</v>
      </c>
      <c r="F55" s="84">
        <v>32.18</v>
      </c>
      <c r="G55" s="72">
        <v>49021564</v>
      </c>
      <c r="H55" s="109">
        <v>61512258.525749169</v>
      </c>
      <c r="I55" s="110">
        <v>92384238.046094388</v>
      </c>
    </row>
    <row r="56" spans="1:9">
      <c r="A56" s="36">
        <v>12</v>
      </c>
      <c r="B56" s="3">
        <v>35</v>
      </c>
      <c r="C56" s="37">
        <f t="shared" ca="1" si="1"/>
        <v>16.410958904109588</v>
      </c>
      <c r="D56" s="85" t="s">
        <v>121</v>
      </c>
      <c r="E56" s="86" t="s">
        <v>60</v>
      </c>
      <c r="F56" s="84">
        <v>2.4889999999999999</v>
      </c>
      <c r="G56" s="72">
        <v>4410900</v>
      </c>
      <c r="H56" s="109">
        <v>5534797.3216690309</v>
      </c>
      <c r="I56" s="110">
        <v>8312620.0460988497</v>
      </c>
    </row>
    <row r="57" spans="1:9">
      <c r="A57" s="36">
        <v>12</v>
      </c>
      <c r="B57" s="3">
        <v>35</v>
      </c>
      <c r="C57" s="37">
        <f t="shared" ca="1" si="1"/>
        <v>16.410958904109588</v>
      </c>
      <c r="D57" s="85" t="s">
        <v>122</v>
      </c>
      <c r="E57" s="86" t="s">
        <v>60</v>
      </c>
      <c r="F57" s="84">
        <v>0.78600000000000003</v>
      </c>
      <c r="G57" s="72">
        <v>1479482.298</v>
      </c>
      <c r="H57" s="109">
        <v>1856454.3880902182</v>
      </c>
      <c r="I57" s="110">
        <v>2788177.9700748585</v>
      </c>
    </row>
    <row r="58" spans="1:9">
      <c r="A58" s="36">
        <v>12</v>
      </c>
      <c r="B58" s="3">
        <v>35</v>
      </c>
      <c r="C58" s="37">
        <f t="shared" ca="1" si="1"/>
        <v>16.410958904109588</v>
      </c>
      <c r="D58" s="85" t="s">
        <v>123</v>
      </c>
      <c r="E58" s="86" t="s">
        <v>60</v>
      </c>
      <c r="F58" s="84">
        <v>0.17</v>
      </c>
      <c r="G58" s="72">
        <v>150292.24000000002</v>
      </c>
      <c r="H58" s="109">
        <v>188586.70280886878</v>
      </c>
      <c r="I58" s="110">
        <v>283235.23249157757</v>
      </c>
    </row>
    <row r="59" spans="1:9">
      <c r="A59" s="36">
        <v>12</v>
      </c>
      <c r="B59" s="3">
        <v>35</v>
      </c>
      <c r="C59" s="37">
        <f t="shared" ca="1" si="1"/>
        <v>16.410958904109588</v>
      </c>
      <c r="D59" s="85" t="s">
        <v>124</v>
      </c>
      <c r="E59" s="86" t="s">
        <v>60</v>
      </c>
      <c r="F59" s="84">
        <v>2.1760000000000002</v>
      </c>
      <c r="G59" s="72">
        <v>43574814</v>
      </c>
      <c r="H59" s="109">
        <v>54677676.623688184</v>
      </c>
      <c r="I59" s="110">
        <v>82119493.155915767</v>
      </c>
    </row>
    <row r="60" spans="1:9">
      <c r="A60" s="36">
        <v>12</v>
      </c>
      <c r="B60" s="3">
        <v>35</v>
      </c>
      <c r="C60" s="37">
        <f t="shared" ca="1" si="1"/>
        <v>16.410958904109588</v>
      </c>
      <c r="D60" s="85" t="s">
        <v>125</v>
      </c>
      <c r="E60" s="86" t="s">
        <v>60</v>
      </c>
      <c r="F60" s="84">
        <v>0.85299999999999998</v>
      </c>
      <c r="G60" s="72">
        <v>18774692.07</v>
      </c>
      <c r="H60" s="109">
        <v>23558483.616540115</v>
      </c>
      <c r="I60" s="110">
        <v>35382094.733595207</v>
      </c>
    </row>
    <row r="61" spans="1:9">
      <c r="A61" s="36">
        <v>12</v>
      </c>
      <c r="B61" s="3">
        <v>35</v>
      </c>
      <c r="C61" s="37">
        <f t="shared" ca="1" si="1"/>
        <v>16.410958904109588</v>
      </c>
      <c r="D61" s="85" t="s">
        <v>126</v>
      </c>
      <c r="E61" s="86" t="s">
        <v>60</v>
      </c>
      <c r="F61" s="84">
        <v>1.24</v>
      </c>
      <c r="G61" s="72">
        <v>553970</v>
      </c>
      <c r="H61" s="109">
        <v>695121.55620961555</v>
      </c>
      <c r="I61" s="110">
        <v>1043991.5044406765</v>
      </c>
    </row>
    <row r="62" spans="1:9">
      <c r="A62" s="36">
        <v>12</v>
      </c>
      <c r="B62" s="3">
        <v>35</v>
      </c>
      <c r="C62" s="37">
        <f t="shared" ca="1" si="1"/>
        <v>16.410958904109588</v>
      </c>
      <c r="D62" s="85" t="s">
        <v>127</v>
      </c>
      <c r="E62" s="86" t="s">
        <v>60</v>
      </c>
      <c r="F62" s="84">
        <v>4.29</v>
      </c>
      <c r="G62" s="72">
        <v>1748145</v>
      </c>
      <c r="H62" s="109">
        <v>2193572.3466614769</v>
      </c>
      <c r="I62" s="110">
        <v>3294489.8253162564</v>
      </c>
    </row>
    <row r="63" spans="1:9">
      <c r="A63" s="36">
        <v>12</v>
      </c>
      <c r="B63" s="3">
        <v>35</v>
      </c>
      <c r="C63" s="37">
        <f t="shared" ca="1" si="1"/>
        <v>16.410958904109588</v>
      </c>
      <c r="D63" s="85" t="s">
        <v>128</v>
      </c>
      <c r="E63" s="86" t="s">
        <v>32</v>
      </c>
      <c r="F63" s="84">
        <v>8</v>
      </c>
      <c r="G63" s="72">
        <v>1501384</v>
      </c>
      <c r="H63" s="109">
        <v>1883936.6437681057</v>
      </c>
      <c r="I63" s="110">
        <v>2829453.1128096483</v>
      </c>
    </row>
    <row r="64" spans="1:9">
      <c r="A64" s="36">
        <v>12</v>
      </c>
      <c r="B64" s="3">
        <v>35</v>
      </c>
      <c r="C64" s="37">
        <f t="shared" ca="1" si="1"/>
        <v>16.410958904109588</v>
      </c>
      <c r="D64" s="85" t="s">
        <v>129</v>
      </c>
      <c r="E64" s="86" t="s">
        <v>32</v>
      </c>
      <c r="F64" s="84">
        <v>53</v>
      </c>
      <c r="G64" s="72">
        <v>3024286</v>
      </c>
      <c r="H64" s="109">
        <v>3794874.073944353</v>
      </c>
      <c r="I64" s="110">
        <v>5699458.2576653529</v>
      </c>
    </row>
    <row r="65" spans="1:9">
      <c r="A65" s="36">
        <v>12</v>
      </c>
      <c r="B65" s="3">
        <v>35</v>
      </c>
      <c r="C65" s="37">
        <f t="shared" ca="1" si="1"/>
        <v>16.410958904109588</v>
      </c>
      <c r="D65" s="85" t="s">
        <v>130</v>
      </c>
      <c r="E65" s="86" t="s">
        <v>32</v>
      </c>
      <c r="F65" s="84">
        <v>92</v>
      </c>
      <c r="G65" s="72">
        <v>836832</v>
      </c>
      <c r="H65" s="109">
        <v>1050056.7939166471</v>
      </c>
      <c r="I65" s="110">
        <v>1577062.834890157</v>
      </c>
    </row>
    <row r="66" spans="1:9">
      <c r="A66" s="71">
        <v>11</v>
      </c>
      <c r="B66" s="38">
        <v>25</v>
      </c>
      <c r="C66" s="39">
        <f t="shared" ref="C66:C71" ca="1" si="2">B66-($F$2-$D$2)/365</f>
        <v>6.410958904109588</v>
      </c>
      <c r="D66" s="38" t="s">
        <v>77</v>
      </c>
      <c r="E66" s="38" t="s">
        <v>32</v>
      </c>
      <c r="F66" s="38">
        <f>SUM(F67:F71)</f>
        <v>42</v>
      </c>
      <c r="G66" s="21">
        <f>SUM(G67:G71)</f>
        <v>50077776</v>
      </c>
      <c r="H66" s="21">
        <f>SUM(H67:H71)</f>
        <v>62837593.34374883</v>
      </c>
      <c r="I66" s="11">
        <f>SUM(I67:I71)</f>
        <v>94374736.367101476</v>
      </c>
    </row>
    <row r="67" spans="1:9">
      <c r="A67" s="36">
        <v>11</v>
      </c>
      <c r="B67" s="3">
        <v>25</v>
      </c>
      <c r="C67" s="37">
        <f t="shared" ca="1" si="2"/>
        <v>6.410958904109588</v>
      </c>
      <c r="D67" s="85" t="s">
        <v>131</v>
      </c>
      <c r="E67" s="86" t="s">
        <v>32</v>
      </c>
      <c r="F67" s="84">
        <v>19</v>
      </c>
      <c r="G67" s="72">
        <v>22654232</v>
      </c>
      <c r="H67" s="109">
        <v>28426530.322172087</v>
      </c>
      <c r="I67" s="110">
        <v>42693333.118450664</v>
      </c>
    </row>
    <row r="68" spans="1:9">
      <c r="A68" s="36">
        <v>11</v>
      </c>
      <c r="B68" s="3">
        <v>25</v>
      </c>
      <c r="C68" s="37">
        <f t="shared" ca="1" si="2"/>
        <v>6.410958904109588</v>
      </c>
      <c r="D68" s="85" t="s">
        <v>132</v>
      </c>
      <c r="E68" s="86" t="s">
        <v>32</v>
      </c>
      <c r="F68" s="84">
        <v>11</v>
      </c>
      <c r="G68" s="72">
        <v>13115608</v>
      </c>
      <c r="H68" s="109">
        <v>16457464.923362788</v>
      </c>
      <c r="I68" s="110">
        <v>24717192.858050387</v>
      </c>
    </row>
    <row r="69" spans="1:9">
      <c r="A69" s="36">
        <v>11</v>
      </c>
      <c r="B69" s="3">
        <v>25</v>
      </c>
      <c r="C69" s="37">
        <f t="shared" ca="1" si="2"/>
        <v>6.410958904109588</v>
      </c>
      <c r="D69" s="85" t="s">
        <v>133</v>
      </c>
      <c r="E69" s="86" t="s">
        <v>32</v>
      </c>
      <c r="F69" s="84">
        <v>10</v>
      </c>
      <c r="G69" s="72">
        <v>11923280</v>
      </c>
      <c r="H69" s="109">
        <v>14961331.748511625</v>
      </c>
      <c r="I69" s="110">
        <v>22470175.325500354</v>
      </c>
    </row>
    <row r="70" spans="1:9">
      <c r="A70" s="36">
        <v>11</v>
      </c>
      <c r="B70" s="3">
        <v>25</v>
      </c>
      <c r="C70" s="37">
        <f t="shared" ca="1" si="2"/>
        <v>6.410958904109588</v>
      </c>
      <c r="D70" s="85" t="s">
        <v>134</v>
      </c>
      <c r="E70" s="86" t="s">
        <v>32</v>
      </c>
      <c r="F70" s="84">
        <v>1</v>
      </c>
      <c r="G70" s="72">
        <v>1192328</v>
      </c>
      <c r="H70" s="109">
        <v>1496133.1748511626</v>
      </c>
      <c r="I70" s="110">
        <v>2247017.5325500355</v>
      </c>
    </row>
    <row r="71" spans="1:9" ht="15.75" thickBot="1">
      <c r="A71" s="95">
        <v>11</v>
      </c>
      <c r="B71" s="40">
        <v>25</v>
      </c>
      <c r="C71" s="41">
        <f t="shared" ca="1" si="2"/>
        <v>6.410958904109588</v>
      </c>
      <c r="D71" s="96" t="s">
        <v>135</v>
      </c>
      <c r="E71" s="100" t="s">
        <v>32</v>
      </c>
      <c r="F71" s="98">
        <v>1</v>
      </c>
      <c r="G71" s="99">
        <v>1192328</v>
      </c>
      <c r="H71" s="111">
        <v>1496133.1748511626</v>
      </c>
      <c r="I71" s="120">
        <v>2247017.5325500355</v>
      </c>
    </row>
    <row r="72" spans="1:9" ht="15.75" thickBot="1">
      <c r="A72" s="12"/>
      <c r="B72" s="12"/>
      <c r="C72" s="12"/>
      <c r="D72" s="13"/>
      <c r="E72" s="42" t="s">
        <v>81</v>
      </c>
      <c r="F72" s="43">
        <f>F4+F45+F66</f>
        <v>2012.5800000000002</v>
      </c>
      <c r="G72" s="107">
        <f>G4+G45+G66</f>
        <v>683476717.99599993</v>
      </c>
      <c r="H72" s="14">
        <f>H4+H45+H66</f>
        <v>857626585.99999988</v>
      </c>
      <c r="I72" s="15">
        <f>I4+I45+I66</f>
        <v>1288055106.0000002</v>
      </c>
    </row>
    <row r="73" spans="1:9" ht="15.75" thickBot="1"/>
    <row r="74" spans="1:9" ht="15.75" thickBot="1">
      <c r="A74" s="141" t="s">
        <v>82</v>
      </c>
      <c r="B74" s="142"/>
      <c r="C74" s="142"/>
      <c r="D74" s="142"/>
      <c r="E74" s="142"/>
      <c r="F74" s="142"/>
      <c r="G74" s="137"/>
      <c r="H74" s="137"/>
      <c r="I74" s="138"/>
    </row>
    <row r="75" spans="1:9" ht="15.75" thickBot="1">
      <c r="A75" s="139" t="s">
        <v>18</v>
      </c>
      <c r="B75" s="140"/>
      <c r="C75" s="140"/>
      <c r="D75" s="24"/>
      <c r="E75" s="25" t="s">
        <v>19</v>
      </c>
      <c r="F75" s="26">
        <f ca="1">TODAY()</f>
        <v>46220</v>
      </c>
      <c r="G75" s="44"/>
      <c r="H75" s="44"/>
      <c r="I75" s="45"/>
    </row>
    <row r="76" spans="1:9" ht="15.75" thickBot="1">
      <c r="A76" s="101" t="s">
        <v>83</v>
      </c>
      <c r="B76" s="102" t="s">
        <v>21</v>
      </c>
      <c r="C76" s="102" t="s">
        <v>22</v>
      </c>
      <c r="D76" s="102" t="s">
        <v>23</v>
      </c>
      <c r="E76" s="102" t="s">
        <v>24</v>
      </c>
      <c r="F76" s="102" t="s">
        <v>25</v>
      </c>
      <c r="G76" s="102" t="s">
        <v>26</v>
      </c>
      <c r="H76" s="102" t="s">
        <v>27</v>
      </c>
      <c r="I76" s="103" t="s">
        <v>28</v>
      </c>
    </row>
    <row r="77" spans="1:9">
      <c r="A77" s="33">
        <f t="shared" ref="A77:I77" si="3">A4</f>
        <v>7</v>
      </c>
      <c r="B77" s="34">
        <f t="shared" si="3"/>
        <v>45</v>
      </c>
      <c r="C77" s="35">
        <f t="shared" ca="1" si="3"/>
        <v>26.410958904109588</v>
      </c>
      <c r="D77" s="49" t="str">
        <f t="shared" si="3"/>
        <v>Líneas aéreas</v>
      </c>
      <c r="E77" s="34" t="str">
        <f t="shared" si="3"/>
        <v>Varias</v>
      </c>
      <c r="F77" s="34">
        <f t="shared" si="3"/>
        <v>578.39599999999996</v>
      </c>
      <c r="G77" s="6">
        <f t="shared" si="3"/>
        <v>196237424.88799998</v>
      </c>
      <c r="H77" s="6">
        <f t="shared" si="3"/>
        <v>246238720.82371628</v>
      </c>
      <c r="I77" s="7">
        <f t="shared" si="3"/>
        <v>369821839.51547456</v>
      </c>
    </row>
    <row r="78" spans="1:9">
      <c r="A78" s="50">
        <f t="shared" ref="A78:I78" si="4">A45</f>
        <v>12</v>
      </c>
      <c r="B78" s="51">
        <f t="shared" si="4"/>
        <v>35</v>
      </c>
      <c r="C78" s="52">
        <f t="shared" ca="1" si="4"/>
        <v>16.410958904109588</v>
      </c>
      <c r="D78" s="53" t="str">
        <f t="shared" si="4"/>
        <v>Redes de distribución</v>
      </c>
      <c r="E78" s="51" t="str">
        <f t="shared" si="4"/>
        <v>UND</v>
      </c>
      <c r="F78" s="51">
        <f t="shared" si="4"/>
        <v>1392.1840000000002</v>
      </c>
      <c r="G78" s="17">
        <f t="shared" si="4"/>
        <v>437161517.10799998</v>
      </c>
      <c r="H78" s="17">
        <f t="shared" si="4"/>
        <v>548550271.83253479</v>
      </c>
      <c r="I78" s="18">
        <f t="shared" si="4"/>
        <v>823858530.11742425</v>
      </c>
    </row>
    <row r="79" spans="1:9" ht="15.75" thickBot="1">
      <c r="A79" s="54">
        <f t="shared" ref="A79:I79" si="5">A66</f>
        <v>11</v>
      </c>
      <c r="B79" s="55">
        <f t="shared" si="5"/>
        <v>25</v>
      </c>
      <c r="C79" s="56">
        <f t="shared" ca="1" si="5"/>
        <v>6.410958904109588</v>
      </c>
      <c r="D79" s="57" t="str">
        <f t="shared" si="5"/>
        <v xml:space="preserve">Transformadores de distribución </v>
      </c>
      <c r="E79" s="55" t="str">
        <f t="shared" si="5"/>
        <v>UND</v>
      </c>
      <c r="F79" s="55">
        <f t="shared" si="5"/>
        <v>42</v>
      </c>
      <c r="G79" s="19">
        <f t="shared" si="5"/>
        <v>50077776</v>
      </c>
      <c r="H79" s="19">
        <f t="shared" si="5"/>
        <v>62837593.34374883</v>
      </c>
      <c r="I79" s="20">
        <f t="shared" si="5"/>
        <v>94374736.367101476</v>
      </c>
    </row>
    <row r="80" spans="1:9" ht="15.75" thickBot="1">
      <c r="E80" s="42" t="s">
        <v>81</v>
      </c>
      <c r="F80" s="43">
        <f>SUM(F77:F79)</f>
        <v>2012.5800000000002</v>
      </c>
      <c r="G80" s="14">
        <f>SUM(G77:G79)</f>
        <v>683476717.99599993</v>
      </c>
      <c r="H80" s="14">
        <f>SUM(H77:H79)</f>
        <v>857626585.99999988</v>
      </c>
      <c r="I80" s="15">
        <f>SUM(I77:I79)</f>
        <v>1288055106.0000002</v>
      </c>
    </row>
    <row r="81" spans="1:9" ht="15.75" thickBot="1"/>
    <row r="82" spans="1:9" ht="39" thickBot="1">
      <c r="A82" s="58" t="s">
        <v>83</v>
      </c>
      <c r="B82" s="59" t="s">
        <v>21</v>
      </c>
      <c r="C82" s="59" t="s">
        <v>22</v>
      </c>
      <c r="D82" s="59" t="s">
        <v>23</v>
      </c>
      <c r="E82" s="60" t="s">
        <v>84</v>
      </c>
      <c r="F82" s="79" t="s">
        <v>85</v>
      </c>
    </row>
    <row r="83" spans="1:9">
      <c r="A83" s="61">
        <v>7</v>
      </c>
      <c r="B83" s="62">
        <v>45</v>
      </c>
      <c r="C83" s="63"/>
      <c r="D83" s="64" t="s">
        <v>29</v>
      </c>
      <c r="E83" s="65">
        <v>39122100</v>
      </c>
      <c r="F83" s="80" t="s">
        <v>86</v>
      </c>
    </row>
    <row r="84" spans="1:9">
      <c r="A84" s="78">
        <v>12</v>
      </c>
      <c r="B84" s="76">
        <v>35</v>
      </c>
      <c r="C84" s="77"/>
      <c r="D84" s="76" t="s">
        <v>65</v>
      </c>
      <c r="E84" s="83">
        <v>39122100</v>
      </c>
      <c r="F84" s="81" t="s">
        <v>86</v>
      </c>
    </row>
    <row r="85" spans="1:9" ht="15.75" thickBot="1">
      <c r="A85" s="67">
        <v>11</v>
      </c>
      <c r="B85" s="68">
        <v>25</v>
      </c>
      <c r="C85" s="69"/>
      <c r="D85" s="68" t="s">
        <v>77</v>
      </c>
      <c r="E85" s="70">
        <v>39121001</v>
      </c>
      <c r="F85" s="82" t="s">
        <v>87</v>
      </c>
    </row>
    <row r="88" spans="1:9" hidden="1">
      <c r="F88" s="22" t="s">
        <v>136</v>
      </c>
      <c r="G88" s="9">
        <v>857626586</v>
      </c>
      <c r="I88" s="66"/>
    </row>
    <row r="89" spans="1:9" hidden="1">
      <c r="F89" s="22" t="s">
        <v>89</v>
      </c>
      <c r="G89" s="9">
        <v>1288055106</v>
      </c>
      <c r="I89" s="9"/>
    </row>
    <row r="90" spans="1:9">
      <c r="F90" s="22"/>
      <c r="G90" s="16"/>
      <c r="I90" s="16"/>
    </row>
    <row r="91" spans="1:9">
      <c r="F91" s="22"/>
      <c r="G91" s="9"/>
      <c r="I91" s="16"/>
    </row>
  </sheetData>
  <protectedRanges>
    <protectedRange password="B5C9" sqref="D45:D71" name="Rango1_13"/>
    <protectedRange password="B5C9" sqref="F45:F71" name="Rango1_14"/>
    <protectedRange password="B5C9" sqref="E67:E71 E46 D5:E44" name="Rango1_4"/>
    <protectedRange password="B5C9" sqref="F5:F44" name="Rango1_7_1"/>
  </protectedRanges>
  <mergeCells count="4">
    <mergeCell ref="A1:I1"/>
    <mergeCell ref="A2:C2"/>
    <mergeCell ref="A74:I74"/>
    <mergeCell ref="A75:C75"/>
  </mergeCells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4B8B-5415-4A37-87AA-71DF895374D9}">
  <dimension ref="A1:K88"/>
  <sheetViews>
    <sheetView topLeftCell="A64" zoomScale="80" zoomScaleNormal="80" workbookViewId="0">
      <selection activeCell="D86" sqref="D86"/>
    </sheetView>
  </sheetViews>
  <sheetFormatPr baseColWidth="10" defaultColWidth="11.42578125" defaultRowHeight="15"/>
  <cols>
    <col min="1" max="1" width="14.42578125" bestFit="1" customWidth="1"/>
    <col min="2" max="2" width="10.5703125" bestFit="1" customWidth="1"/>
    <col min="3" max="3" width="18" bestFit="1" customWidth="1"/>
    <col min="4" max="4" width="69.140625" customWidth="1"/>
    <col min="5" max="5" width="11.5703125" bestFit="1" customWidth="1"/>
    <col min="6" max="6" width="12.28515625" bestFit="1" customWidth="1"/>
    <col min="7" max="7" width="20.5703125" bestFit="1" customWidth="1"/>
    <col min="8" max="8" width="25.85546875" bestFit="1" customWidth="1"/>
    <col min="9" max="9" width="25.7109375" bestFit="1" customWidth="1"/>
    <col min="10" max="10" width="11.42578125" customWidth="1"/>
    <col min="11" max="11" width="0" hidden="1" customWidth="1"/>
  </cols>
  <sheetData>
    <row r="1" spans="1:11" ht="15.75" thickBot="1">
      <c r="A1" s="136" t="s">
        <v>17</v>
      </c>
      <c r="B1" s="137"/>
      <c r="C1" s="137"/>
      <c r="D1" s="137"/>
      <c r="E1" s="137"/>
      <c r="F1" s="137"/>
      <c r="G1" s="137"/>
      <c r="H1" s="137"/>
      <c r="I1" s="138"/>
    </row>
    <row r="2" spans="1:11" ht="15.75" thickBot="1">
      <c r="A2" s="139" t="s">
        <v>18</v>
      </c>
      <c r="B2" s="140"/>
      <c r="C2" s="140"/>
      <c r="D2" s="24">
        <v>39412</v>
      </c>
      <c r="E2" s="25" t="s">
        <v>19</v>
      </c>
      <c r="F2" s="26">
        <f ca="1">TODAY()</f>
        <v>46220</v>
      </c>
      <c r="G2" s="27"/>
      <c r="H2" s="28"/>
      <c r="I2" s="29"/>
      <c r="K2" s="5"/>
    </row>
    <row r="3" spans="1:11" ht="15.75" thickBot="1">
      <c r="A3" s="30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  <c r="G3" s="31" t="s">
        <v>26</v>
      </c>
      <c r="H3" s="31" t="s">
        <v>27</v>
      </c>
      <c r="I3" s="32" t="s">
        <v>28</v>
      </c>
    </row>
    <row r="4" spans="1:11">
      <c r="A4" s="33">
        <v>7</v>
      </c>
      <c r="B4" s="34">
        <v>45</v>
      </c>
      <c r="C4" s="35">
        <f t="shared" ref="C4:C35" ca="1" si="0">B4-($F$2-$D$2)/365</f>
        <v>26.347945205479451</v>
      </c>
      <c r="D4" s="34" t="s">
        <v>29</v>
      </c>
      <c r="E4" s="34" t="s">
        <v>30</v>
      </c>
      <c r="F4" s="34">
        <f>SUM(F5:F42)</f>
        <v>688.01499999999987</v>
      </c>
      <c r="G4" s="6">
        <f>SUM(G5:G42)</f>
        <v>229156334.80000001</v>
      </c>
      <c r="H4" s="6">
        <f>SUM(H5:H42)</f>
        <v>288278669.32638526</v>
      </c>
      <c r="I4" s="7">
        <f>SUM(I5:I42)</f>
        <v>429650771.82374465</v>
      </c>
      <c r="K4" s="8">
        <f ca="1">D2-F2</f>
        <v>-6808</v>
      </c>
    </row>
    <row r="5" spans="1:11">
      <c r="A5" s="36">
        <v>7</v>
      </c>
      <c r="B5" s="3">
        <v>45</v>
      </c>
      <c r="C5" s="37">
        <f t="shared" ca="1" si="0"/>
        <v>26.347945205479451</v>
      </c>
      <c r="D5" s="85" t="s">
        <v>90</v>
      </c>
      <c r="E5" s="87" t="s">
        <v>32</v>
      </c>
      <c r="F5" s="84">
        <v>13</v>
      </c>
      <c r="G5" s="105">
        <v>11264045</v>
      </c>
      <c r="H5" s="109">
        <v>14170168.617274132</v>
      </c>
      <c r="I5" s="110">
        <v>21119231.254642114</v>
      </c>
      <c r="K5">
        <f ca="1">K4/365</f>
        <v>-18.652054794520549</v>
      </c>
    </row>
    <row r="6" spans="1:11">
      <c r="A6" s="36">
        <v>7</v>
      </c>
      <c r="B6" s="3">
        <v>45</v>
      </c>
      <c r="C6" s="37">
        <f t="shared" ca="1" si="0"/>
        <v>26.347945205479451</v>
      </c>
      <c r="D6" s="85" t="s">
        <v>33</v>
      </c>
      <c r="E6" s="87" t="s">
        <v>32</v>
      </c>
      <c r="F6" s="84">
        <v>1</v>
      </c>
      <c r="G6" s="105">
        <v>1165245</v>
      </c>
      <c r="H6" s="109">
        <v>1465878.2107524956</v>
      </c>
      <c r="I6" s="110">
        <v>2184746.1212482234</v>
      </c>
    </row>
    <row r="7" spans="1:11">
      <c r="A7" s="36">
        <v>7</v>
      </c>
      <c r="B7" s="3">
        <v>45</v>
      </c>
      <c r="C7" s="37">
        <f t="shared" ca="1" si="0"/>
        <v>26.347945205479451</v>
      </c>
      <c r="D7" s="85" t="s">
        <v>34</v>
      </c>
      <c r="E7" s="87" t="s">
        <v>32</v>
      </c>
      <c r="F7" s="84">
        <v>10</v>
      </c>
      <c r="G7" s="105">
        <v>12185050</v>
      </c>
      <c r="H7" s="109">
        <v>15328792.907868901</v>
      </c>
      <c r="I7" s="110">
        <v>22846045.874228742</v>
      </c>
    </row>
    <row r="8" spans="1:11">
      <c r="A8" s="36">
        <v>7</v>
      </c>
      <c r="B8" s="3">
        <v>45</v>
      </c>
      <c r="C8" s="37">
        <f t="shared" ca="1" si="0"/>
        <v>26.347945205479451</v>
      </c>
      <c r="D8" s="85" t="s">
        <v>35</v>
      </c>
      <c r="E8" s="87" t="s">
        <v>32</v>
      </c>
      <c r="F8" s="84">
        <v>8</v>
      </c>
      <c r="G8" s="105">
        <v>13626920</v>
      </c>
      <c r="H8" s="109">
        <v>17142665.368800037</v>
      </c>
      <c r="I8" s="110">
        <v>25549442.919351593</v>
      </c>
    </row>
    <row r="9" spans="1:11">
      <c r="A9" s="36">
        <v>7</v>
      </c>
      <c r="B9" s="3">
        <v>45</v>
      </c>
      <c r="C9" s="37">
        <f t="shared" ca="1" si="0"/>
        <v>26.347945205479451</v>
      </c>
      <c r="D9" s="85" t="s">
        <v>137</v>
      </c>
      <c r="E9" s="87" t="s">
        <v>32</v>
      </c>
      <c r="F9" s="84">
        <v>5</v>
      </c>
      <c r="G9" s="105">
        <v>10940225</v>
      </c>
      <c r="H9" s="109">
        <v>13762803.057065014</v>
      </c>
      <c r="I9" s="110">
        <v>20512093.280239649</v>
      </c>
    </row>
    <row r="10" spans="1:11">
      <c r="A10" s="36">
        <v>7</v>
      </c>
      <c r="B10" s="3">
        <v>45</v>
      </c>
      <c r="C10" s="37">
        <f t="shared" ca="1" si="0"/>
        <v>26.347945205479451</v>
      </c>
      <c r="D10" s="85" t="s">
        <v>37</v>
      </c>
      <c r="E10" s="87" t="s">
        <v>32</v>
      </c>
      <c r="F10" s="84">
        <v>1</v>
      </c>
      <c r="G10" s="105">
        <v>3067845</v>
      </c>
      <c r="H10" s="109">
        <v>3859349.0119811627</v>
      </c>
      <c r="I10" s="110">
        <v>5751977.0214339104</v>
      </c>
    </row>
    <row r="11" spans="1:11">
      <c r="A11" s="36">
        <v>7</v>
      </c>
      <c r="B11" s="3">
        <v>45</v>
      </c>
      <c r="C11" s="37">
        <f t="shared" ca="1" si="0"/>
        <v>26.347945205479451</v>
      </c>
      <c r="D11" s="85" t="s">
        <v>91</v>
      </c>
      <c r="E11" s="87" t="s">
        <v>32</v>
      </c>
      <c r="F11" s="84">
        <v>9</v>
      </c>
      <c r="G11" s="105">
        <v>26392005</v>
      </c>
      <c r="H11" s="109">
        <v>33201142.307043515</v>
      </c>
      <c r="I11" s="110">
        <v>49483010.487677462</v>
      </c>
    </row>
    <row r="12" spans="1:11">
      <c r="A12" s="36">
        <v>7</v>
      </c>
      <c r="B12" s="3">
        <v>45</v>
      </c>
      <c r="C12" s="37">
        <f t="shared" ca="1" si="0"/>
        <v>26.347945205479451</v>
      </c>
      <c r="D12" s="85" t="s">
        <v>138</v>
      </c>
      <c r="E12" s="87" t="s">
        <v>32</v>
      </c>
      <c r="F12" s="84">
        <v>3</v>
      </c>
      <c r="G12" s="105">
        <v>11289705</v>
      </c>
      <c r="H12" s="109">
        <v>14202448.897290701</v>
      </c>
      <c r="I12" s="110">
        <v>21167341.811195649</v>
      </c>
    </row>
    <row r="13" spans="1:11">
      <c r="A13" s="36">
        <v>7</v>
      </c>
      <c r="B13" s="3">
        <v>45</v>
      </c>
      <c r="C13" s="37">
        <f t="shared" ca="1" si="0"/>
        <v>26.347945205479451</v>
      </c>
      <c r="D13" s="85" t="s">
        <v>94</v>
      </c>
      <c r="E13" s="87" t="s">
        <v>32</v>
      </c>
      <c r="F13" s="84">
        <v>16</v>
      </c>
      <c r="G13" s="105">
        <v>7915280</v>
      </c>
      <c r="H13" s="109">
        <v>9957422.2451115549</v>
      </c>
      <c r="I13" s="110">
        <v>14840550.509629855</v>
      </c>
    </row>
    <row r="14" spans="1:11">
      <c r="A14" s="36">
        <v>7</v>
      </c>
      <c r="B14" s="3">
        <v>45</v>
      </c>
      <c r="C14" s="37">
        <f t="shared" ca="1" si="0"/>
        <v>26.347945205479451</v>
      </c>
      <c r="D14" s="85" t="s">
        <v>42</v>
      </c>
      <c r="E14" s="87" t="s">
        <v>32</v>
      </c>
      <c r="F14" s="84">
        <v>1</v>
      </c>
      <c r="G14" s="105">
        <v>805465</v>
      </c>
      <c r="H14" s="109">
        <v>1013274.9705201557</v>
      </c>
      <c r="I14" s="110">
        <v>1510185.8703973845</v>
      </c>
    </row>
    <row r="15" spans="1:11">
      <c r="A15" s="36">
        <v>7</v>
      </c>
      <c r="B15" s="3">
        <v>45</v>
      </c>
      <c r="C15" s="37">
        <f t="shared" ca="1" si="0"/>
        <v>26.347945205479451</v>
      </c>
      <c r="D15" s="85" t="s">
        <v>43</v>
      </c>
      <c r="E15" s="87" t="s">
        <v>32</v>
      </c>
      <c r="F15" s="84">
        <v>6</v>
      </c>
      <c r="G15" s="105">
        <v>5603070</v>
      </c>
      <c r="H15" s="109">
        <v>7048662.0636183685</v>
      </c>
      <c r="I15" s="110">
        <v>10505331.882636085</v>
      </c>
    </row>
    <row r="16" spans="1:11">
      <c r="A16" s="36">
        <v>7</v>
      </c>
      <c r="B16" s="3">
        <v>45</v>
      </c>
      <c r="C16" s="37">
        <f t="shared" ca="1" si="0"/>
        <v>26.347945205479451</v>
      </c>
      <c r="D16" s="85" t="s">
        <v>139</v>
      </c>
      <c r="E16" s="87" t="s">
        <v>32</v>
      </c>
      <c r="F16" s="84">
        <v>4</v>
      </c>
      <c r="G16" s="105">
        <v>2800580</v>
      </c>
      <c r="H16" s="109">
        <v>3523129.6418085676</v>
      </c>
      <c r="I16" s="110">
        <v>5250875.3886481812</v>
      </c>
    </row>
    <row r="17" spans="1:9">
      <c r="A17" s="36">
        <v>7</v>
      </c>
      <c r="B17" s="3">
        <v>45</v>
      </c>
      <c r="C17" s="37">
        <f t="shared" ca="1" si="0"/>
        <v>26.347945205479451</v>
      </c>
      <c r="D17" s="85" t="s">
        <v>140</v>
      </c>
      <c r="E17" s="87" t="s">
        <v>32</v>
      </c>
      <c r="F17" s="84">
        <v>2</v>
      </c>
      <c r="G17" s="105">
        <v>2544610</v>
      </c>
      <c r="H17" s="109">
        <v>3201119.3816432664</v>
      </c>
      <c r="I17" s="110">
        <v>4770951.0253976136</v>
      </c>
    </row>
    <row r="18" spans="1:9">
      <c r="A18" s="36">
        <v>7</v>
      </c>
      <c r="B18" s="3">
        <v>45</v>
      </c>
      <c r="C18" s="37">
        <f t="shared" ca="1" si="0"/>
        <v>26.347945205479451</v>
      </c>
      <c r="D18" s="85" t="s">
        <v>141</v>
      </c>
      <c r="E18" s="87" t="s">
        <v>32</v>
      </c>
      <c r="F18" s="84">
        <v>1</v>
      </c>
      <c r="G18" s="105">
        <v>1065885</v>
      </c>
      <c r="H18" s="109">
        <v>1340883.3306883306</v>
      </c>
      <c r="I18" s="110">
        <v>1998453.6466122256</v>
      </c>
    </row>
    <row r="19" spans="1:9">
      <c r="A19" s="36">
        <v>7</v>
      </c>
      <c r="B19" s="3">
        <v>45</v>
      </c>
      <c r="C19" s="37">
        <f t="shared" ca="1" si="0"/>
        <v>26.347945205479451</v>
      </c>
      <c r="D19" s="85" t="s">
        <v>142</v>
      </c>
      <c r="E19" s="87" t="s">
        <v>32</v>
      </c>
      <c r="F19" s="84">
        <v>1</v>
      </c>
      <c r="G19" s="105">
        <v>894215</v>
      </c>
      <c r="H19" s="109">
        <v>1124922.4705774691</v>
      </c>
      <c r="I19" s="110">
        <v>1676585.3986174413</v>
      </c>
    </row>
    <row r="20" spans="1:9">
      <c r="A20" s="36">
        <v>7</v>
      </c>
      <c r="B20" s="3">
        <v>45</v>
      </c>
      <c r="C20" s="37">
        <f t="shared" ca="1" si="0"/>
        <v>26.347945205479451</v>
      </c>
      <c r="D20" s="85" t="s">
        <v>45</v>
      </c>
      <c r="E20" s="87" t="s">
        <v>32</v>
      </c>
      <c r="F20" s="84">
        <v>109</v>
      </c>
      <c r="G20" s="105">
        <v>24266670</v>
      </c>
      <c r="H20" s="109">
        <v>30527470.875671007</v>
      </c>
      <c r="I20" s="110">
        <v>45498168.332076624</v>
      </c>
    </row>
    <row r="21" spans="1:9">
      <c r="A21" s="36">
        <v>7</v>
      </c>
      <c r="B21" s="3">
        <v>45</v>
      </c>
      <c r="C21" s="37">
        <f t="shared" ca="1" si="0"/>
        <v>26.347945205479451</v>
      </c>
      <c r="D21" s="85" t="s">
        <v>46</v>
      </c>
      <c r="E21" s="87" t="s">
        <v>32</v>
      </c>
      <c r="F21" s="84">
        <v>214</v>
      </c>
      <c r="G21" s="105">
        <v>4143254</v>
      </c>
      <c r="H21" s="109">
        <v>5212213.5346756438</v>
      </c>
      <c r="I21" s="110">
        <v>7768287.4467139421</v>
      </c>
    </row>
    <row r="22" spans="1:9">
      <c r="A22" s="36">
        <v>7</v>
      </c>
      <c r="B22" s="3">
        <v>45</v>
      </c>
      <c r="C22" s="37">
        <f t="shared" ca="1" si="0"/>
        <v>26.347945205479451</v>
      </c>
      <c r="D22" s="85" t="s">
        <v>47</v>
      </c>
      <c r="E22" s="87" t="s">
        <v>32</v>
      </c>
      <c r="F22" s="84">
        <v>120</v>
      </c>
      <c r="G22" s="105">
        <v>2443320</v>
      </c>
      <c r="H22" s="109">
        <v>3073696.5615778551</v>
      </c>
      <c r="I22" s="110">
        <v>4581039.9469366614</v>
      </c>
    </row>
    <row r="23" spans="1:9">
      <c r="A23" s="36">
        <v>7</v>
      </c>
      <c r="B23" s="3">
        <v>45</v>
      </c>
      <c r="C23" s="37">
        <f t="shared" ca="1" si="0"/>
        <v>26.347945205479451</v>
      </c>
      <c r="D23" s="85" t="s">
        <v>48</v>
      </c>
      <c r="E23" s="87" t="s">
        <v>32</v>
      </c>
      <c r="F23" s="84">
        <v>15</v>
      </c>
      <c r="G23" s="105">
        <v>2087145</v>
      </c>
      <c r="H23" s="109">
        <v>2625628.4113478432</v>
      </c>
      <c r="I23" s="110">
        <v>3913238.7980490145</v>
      </c>
    </row>
    <row r="24" spans="1:9">
      <c r="A24" s="36">
        <v>7</v>
      </c>
      <c r="B24" s="3">
        <v>45</v>
      </c>
      <c r="C24" s="37">
        <f t="shared" ca="1" si="0"/>
        <v>26.347945205479451</v>
      </c>
      <c r="D24" s="85" t="s">
        <v>143</v>
      </c>
      <c r="E24" s="87" t="s">
        <v>32</v>
      </c>
      <c r="F24" s="84">
        <v>43</v>
      </c>
      <c r="G24" s="105">
        <v>847100</v>
      </c>
      <c r="H24" s="109">
        <v>1065651.8005470429</v>
      </c>
      <c r="I24" s="110">
        <v>1588248.3420305345</v>
      </c>
    </row>
    <row r="25" spans="1:9">
      <c r="A25" s="36">
        <v>7</v>
      </c>
      <c r="B25" s="3">
        <v>45</v>
      </c>
      <c r="C25" s="37">
        <f t="shared" ca="1" si="0"/>
        <v>26.347945205479451</v>
      </c>
      <c r="D25" s="85" t="s">
        <v>96</v>
      </c>
      <c r="E25" s="87" t="s">
        <v>32</v>
      </c>
      <c r="F25" s="84">
        <v>13</v>
      </c>
      <c r="G25" s="105">
        <v>700700</v>
      </c>
      <c r="H25" s="109">
        <v>881480.60045250028</v>
      </c>
      <c r="I25" s="110">
        <v>1313759.4301272524</v>
      </c>
    </row>
    <row r="26" spans="1:9">
      <c r="A26" s="36">
        <v>7</v>
      </c>
      <c r="B26" s="3">
        <v>45</v>
      </c>
      <c r="C26" s="37">
        <f t="shared" ca="1" si="0"/>
        <v>26.347945205479451</v>
      </c>
      <c r="D26" s="85" t="s">
        <v>144</v>
      </c>
      <c r="E26" s="87" t="s">
        <v>32</v>
      </c>
      <c r="F26" s="84">
        <v>1</v>
      </c>
      <c r="G26" s="105">
        <v>114200</v>
      </c>
      <c r="H26" s="109">
        <v>143663.60007374844</v>
      </c>
      <c r="I26" s="110">
        <v>214116.35067865311</v>
      </c>
    </row>
    <row r="27" spans="1:9">
      <c r="A27" s="36">
        <v>7</v>
      </c>
      <c r="B27" s="3">
        <v>45</v>
      </c>
      <c r="C27" s="37">
        <f t="shared" ca="1" si="0"/>
        <v>26.347945205479451</v>
      </c>
      <c r="D27" s="85" t="s">
        <v>145</v>
      </c>
      <c r="E27" s="87" t="s">
        <v>32</v>
      </c>
      <c r="F27" s="84">
        <v>1</v>
      </c>
      <c r="G27" s="105">
        <v>25500</v>
      </c>
      <c r="H27" s="109">
        <v>32079.000016467471</v>
      </c>
      <c r="I27" s="110">
        <v>47810.568671678229</v>
      </c>
    </row>
    <row r="28" spans="1:9">
      <c r="A28" s="36">
        <v>7</v>
      </c>
      <c r="B28" s="3">
        <v>45</v>
      </c>
      <c r="C28" s="37">
        <f t="shared" ca="1" si="0"/>
        <v>26.347945205479451</v>
      </c>
      <c r="D28" s="85" t="s">
        <v>50</v>
      </c>
      <c r="E28" s="87" t="s">
        <v>32</v>
      </c>
      <c r="F28" s="84">
        <v>5</v>
      </c>
      <c r="G28" s="105">
        <v>4946025</v>
      </c>
      <c r="H28" s="109">
        <v>6222099.4531940604</v>
      </c>
      <c r="I28" s="110">
        <v>9273422.2711504847</v>
      </c>
    </row>
    <row r="29" spans="1:9">
      <c r="A29" s="36">
        <v>7</v>
      </c>
      <c r="B29" s="3">
        <v>45</v>
      </c>
      <c r="C29" s="37">
        <f t="shared" ca="1" si="0"/>
        <v>26.347945205479451</v>
      </c>
      <c r="D29" s="85" t="s">
        <v>51</v>
      </c>
      <c r="E29" s="87" t="s">
        <v>32</v>
      </c>
      <c r="F29" s="84">
        <v>10</v>
      </c>
      <c r="G29" s="105">
        <v>11649050</v>
      </c>
      <c r="H29" s="109">
        <v>14654504.90752276</v>
      </c>
      <c r="I29" s="110">
        <v>21841086.469992679</v>
      </c>
    </row>
    <row r="30" spans="1:9">
      <c r="A30" s="36">
        <v>7</v>
      </c>
      <c r="B30" s="3">
        <v>45</v>
      </c>
      <c r="C30" s="37">
        <f t="shared" ca="1" si="0"/>
        <v>26.347945205479451</v>
      </c>
      <c r="D30" s="85" t="s">
        <v>52</v>
      </c>
      <c r="E30" s="87" t="s">
        <v>32</v>
      </c>
      <c r="F30" s="84">
        <v>1</v>
      </c>
      <c r="G30" s="105">
        <v>849190</v>
      </c>
      <c r="H30" s="109">
        <v>1068281.0205483926</v>
      </c>
      <c r="I30" s="110">
        <v>1592166.9337373504</v>
      </c>
    </row>
    <row r="31" spans="1:9">
      <c r="A31" s="36">
        <v>7</v>
      </c>
      <c r="B31" s="3">
        <v>45</v>
      </c>
      <c r="C31" s="37">
        <f t="shared" ca="1" si="0"/>
        <v>26.347945205479451</v>
      </c>
      <c r="D31" s="85" t="s">
        <v>54</v>
      </c>
      <c r="E31" s="87" t="s">
        <v>32</v>
      </c>
      <c r="F31" s="84">
        <v>2</v>
      </c>
      <c r="G31" s="105">
        <v>2361890</v>
      </c>
      <c r="H31" s="109">
        <v>2971257.621525269</v>
      </c>
      <c r="I31" s="110">
        <v>4428364.8643117687</v>
      </c>
    </row>
    <row r="32" spans="1:9">
      <c r="A32" s="36">
        <v>7</v>
      </c>
      <c r="B32" s="3">
        <v>45</v>
      </c>
      <c r="C32" s="37">
        <f t="shared" ca="1" si="0"/>
        <v>26.347945205479451</v>
      </c>
      <c r="D32" s="85" t="s">
        <v>146</v>
      </c>
      <c r="E32" s="87" t="s">
        <v>32</v>
      </c>
      <c r="F32" s="84">
        <v>1</v>
      </c>
      <c r="G32" s="105">
        <v>218390</v>
      </c>
      <c r="H32" s="109">
        <v>274734.62014103262</v>
      </c>
      <c r="I32" s="110">
        <v>409464.7094983455</v>
      </c>
    </row>
    <row r="33" spans="1:9">
      <c r="A33" s="36">
        <v>7</v>
      </c>
      <c r="B33" s="3">
        <v>45</v>
      </c>
      <c r="C33" s="37">
        <f t="shared" ca="1" si="0"/>
        <v>26.347945205479451</v>
      </c>
      <c r="D33" s="85" t="s">
        <v>102</v>
      </c>
      <c r="E33" s="87" t="s">
        <v>32</v>
      </c>
      <c r="F33" s="84">
        <v>4</v>
      </c>
      <c r="G33" s="105">
        <v>1695320</v>
      </c>
      <c r="H33" s="109">
        <v>2132712.5610948093</v>
      </c>
      <c r="I33" s="110">
        <v>3178596.5992341</v>
      </c>
    </row>
    <row r="34" spans="1:9">
      <c r="A34" s="36">
        <v>7</v>
      </c>
      <c r="B34" s="3">
        <v>45</v>
      </c>
      <c r="C34" s="37">
        <f t="shared" ca="1" si="0"/>
        <v>26.347945205479451</v>
      </c>
      <c r="D34" s="85" t="s">
        <v>147</v>
      </c>
      <c r="E34" s="87" t="s">
        <v>32</v>
      </c>
      <c r="F34" s="84">
        <v>1</v>
      </c>
      <c r="G34" s="105">
        <v>739945</v>
      </c>
      <c r="H34" s="109">
        <v>930850.81047784409</v>
      </c>
      <c r="I34" s="110">
        <v>1387340.8327750962</v>
      </c>
    </row>
    <row r="35" spans="1:9">
      <c r="A35" s="36">
        <v>7</v>
      </c>
      <c r="B35" s="3">
        <v>45</v>
      </c>
      <c r="C35" s="37">
        <f t="shared" ca="1" si="0"/>
        <v>26.347945205479451</v>
      </c>
      <c r="D35" s="85" t="s">
        <v>106</v>
      </c>
      <c r="E35" s="87" t="s">
        <v>32</v>
      </c>
      <c r="F35" s="84">
        <v>8</v>
      </c>
      <c r="G35" s="105">
        <v>896000</v>
      </c>
      <c r="H35" s="109">
        <v>1127168.0005786219</v>
      </c>
      <c r="I35" s="110">
        <v>1679932.1384244589</v>
      </c>
    </row>
    <row r="36" spans="1:9">
      <c r="A36" s="36">
        <v>7</v>
      </c>
      <c r="B36" s="3">
        <v>45</v>
      </c>
      <c r="C36" s="37">
        <f t="shared" ref="C36:C65" ca="1" si="1">B36-($F$2-$D$2)/365</f>
        <v>26.347945205479451</v>
      </c>
      <c r="D36" s="85" t="s">
        <v>148</v>
      </c>
      <c r="E36" s="87" t="s">
        <v>32</v>
      </c>
      <c r="F36" s="84">
        <v>34</v>
      </c>
      <c r="G36" s="105">
        <v>34537200</v>
      </c>
      <c r="H36" s="109">
        <v>43447797.622303545</v>
      </c>
      <c r="I36" s="110">
        <v>64754634.208921</v>
      </c>
    </row>
    <row r="37" spans="1:9">
      <c r="A37" s="36">
        <v>7</v>
      </c>
      <c r="B37" s="3">
        <v>45</v>
      </c>
      <c r="C37" s="37">
        <f t="shared" ca="1" si="1"/>
        <v>26.347945205479451</v>
      </c>
      <c r="D37" s="85" t="s">
        <v>59</v>
      </c>
      <c r="E37" s="87" t="s">
        <v>60</v>
      </c>
      <c r="F37" s="84">
        <v>17.420000000000002</v>
      </c>
      <c r="G37" s="105">
        <v>21250658.000000004</v>
      </c>
      <c r="H37" s="109">
        <v>26733327.777723324</v>
      </c>
      <c r="I37" s="110">
        <v>39843374.259896025</v>
      </c>
    </row>
    <row r="38" spans="1:9">
      <c r="A38" s="36">
        <v>7</v>
      </c>
      <c r="B38" s="3">
        <v>45</v>
      </c>
      <c r="C38" s="37">
        <f t="shared" ca="1" si="1"/>
        <v>26.347945205479451</v>
      </c>
      <c r="D38" s="85" t="s">
        <v>63</v>
      </c>
      <c r="E38" s="87" t="s">
        <v>60</v>
      </c>
      <c r="F38" s="84">
        <v>1.472</v>
      </c>
      <c r="G38" s="105">
        <v>1484364.8</v>
      </c>
      <c r="H38" s="109">
        <v>1867330.9193585778</v>
      </c>
      <c r="I38" s="110">
        <v>2783071.5766361537</v>
      </c>
    </row>
    <row r="39" spans="1:9">
      <c r="A39" s="36">
        <v>7</v>
      </c>
      <c r="B39" s="3">
        <v>45</v>
      </c>
      <c r="C39" s="37">
        <f t="shared" ca="1" si="1"/>
        <v>26.347945205479451</v>
      </c>
      <c r="D39" s="85" t="s">
        <v>64</v>
      </c>
      <c r="E39" s="87" t="s">
        <v>60</v>
      </c>
      <c r="F39" s="84">
        <v>1.5629999999999999</v>
      </c>
      <c r="G39" s="105">
        <v>1553465</v>
      </c>
      <c r="H39" s="109">
        <v>1954258.9710032016</v>
      </c>
      <c r="I39" s="110">
        <v>2912629.2180999462</v>
      </c>
    </row>
    <row r="40" spans="1:9">
      <c r="A40" s="36">
        <v>7</v>
      </c>
      <c r="B40" s="3">
        <v>45</v>
      </c>
      <c r="C40" s="37">
        <f t="shared" ca="1" si="1"/>
        <v>26.347945205479451</v>
      </c>
      <c r="D40" s="85" t="s">
        <v>149</v>
      </c>
      <c r="E40" s="87" t="s">
        <v>60</v>
      </c>
      <c r="F40" s="84">
        <v>1.56</v>
      </c>
      <c r="G40" s="105">
        <v>577403</v>
      </c>
      <c r="H40" s="109">
        <v>726372.97437287716</v>
      </c>
      <c r="I40" s="110">
        <v>1082586.8934405108</v>
      </c>
    </row>
    <row r="41" spans="1:9">
      <c r="A41" s="36">
        <v>7</v>
      </c>
      <c r="B41" s="3">
        <v>45</v>
      </c>
      <c r="C41" s="37">
        <f t="shared" ca="1" si="1"/>
        <v>26.347945205479451</v>
      </c>
      <c r="D41" s="85" t="s">
        <v>109</v>
      </c>
      <c r="E41" s="87" t="s">
        <v>32</v>
      </c>
      <c r="F41" s="84">
        <v>2</v>
      </c>
      <c r="G41" s="105">
        <v>119400</v>
      </c>
      <c r="H41" s="109">
        <v>150205.20007710651</v>
      </c>
      <c r="I41" s="110">
        <v>223865.95683915218</v>
      </c>
    </row>
    <row r="42" spans="1:9">
      <c r="A42" s="36">
        <v>7</v>
      </c>
      <c r="B42" s="3">
        <v>45</v>
      </c>
      <c r="C42" s="37">
        <f t="shared" ca="1" si="1"/>
        <v>26.347945205479451</v>
      </c>
      <c r="D42" s="85" t="s">
        <v>150</v>
      </c>
      <c r="E42" s="87" t="s">
        <v>32</v>
      </c>
      <c r="F42" s="84">
        <v>1</v>
      </c>
      <c r="G42" s="105">
        <v>90000</v>
      </c>
      <c r="H42" s="109">
        <v>113220.00005812049</v>
      </c>
      <c r="I42" s="110">
        <v>168743.18354709964</v>
      </c>
    </row>
    <row r="43" spans="1:9">
      <c r="A43" s="71">
        <v>12</v>
      </c>
      <c r="B43" s="38">
        <v>35</v>
      </c>
      <c r="C43" s="39">
        <f t="shared" ca="1" si="1"/>
        <v>16.347945205479451</v>
      </c>
      <c r="D43" s="38" t="s">
        <v>65</v>
      </c>
      <c r="E43" s="38" t="s">
        <v>32</v>
      </c>
      <c r="F43" s="38">
        <f>SUM(F44:F60)</f>
        <v>941.51600000000008</v>
      </c>
      <c r="G43" s="21">
        <f>SUM(G44:G60)</f>
        <v>280658820.19999999</v>
      </c>
      <c r="H43" s="21">
        <f>SUM(H44:H60)</f>
        <v>353068795.9928447</v>
      </c>
      <c r="I43" s="11">
        <f>SUM(I44:I60)</f>
        <v>526214031.23467815</v>
      </c>
    </row>
    <row r="44" spans="1:9">
      <c r="A44" s="36">
        <v>12</v>
      </c>
      <c r="B44" s="3">
        <v>35</v>
      </c>
      <c r="C44" s="37">
        <f t="shared" ca="1" si="1"/>
        <v>16.347945205479451</v>
      </c>
      <c r="D44" s="85" t="s">
        <v>111</v>
      </c>
      <c r="E44" s="87" t="s">
        <v>32</v>
      </c>
      <c r="F44" s="84">
        <v>66</v>
      </c>
      <c r="G44" s="72">
        <v>33842490</v>
      </c>
      <c r="H44" s="109">
        <v>42573852.441854909</v>
      </c>
      <c r="I44" s="110">
        <v>63452105.575120933</v>
      </c>
    </row>
    <row r="45" spans="1:9">
      <c r="A45" s="36">
        <v>12</v>
      </c>
      <c r="B45" s="3">
        <v>35</v>
      </c>
      <c r="C45" s="37">
        <f t="shared" ca="1" si="1"/>
        <v>16.347945205479451</v>
      </c>
      <c r="D45" s="85" t="s">
        <v>112</v>
      </c>
      <c r="E45" s="87" t="s">
        <v>32</v>
      </c>
      <c r="F45" s="84">
        <v>84</v>
      </c>
      <c r="G45" s="72">
        <v>53658360</v>
      </c>
      <c r="H45" s="109">
        <v>67502216.914651662</v>
      </c>
      <c r="I45" s="110">
        <v>100605361.00351499</v>
      </c>
    </row>
    <row r="46" spans="1:9">
      <c r="A46" s="36">
        <v>12</v>
      </c>
      <c r="B46" s="3">
        <v>35</v>
      </c>
      <c r="C46" s="37">
        <f t="shared" ca="1" si="1"/>
        <v>16.347945205479451</v>
      </c>
      <c r="D46" s="85" t="s">
        <v>151</v>
      </c>
      <c r="E46" s="87" t="s">
        <v>32</v>
      </c>
      <c r="F46" s="84">
        <v>17</v>
      </c>
      <c r="G46" s="72">
        <v>9191135</v>
      </c>
      <c r="H46" s="109">
        <v>11562447.835935481</v>
      </c>
      <c r="I46" s="110">
        <v>17232682.003457464</v>
      </c>
    </row>
    <row r="47" spans="1:9">
      <c r="A47" s="36">
        <v>12</v>
      </c>
      <c r="B47" s="3">
        <v>35</v>
      </c>
      <c r="C47" s="37">
        <f t="shared" ca="1" si="1"/>
        <v>16.347945205479451</v>
      </c>
      <c r="D47" s="85" t="s">
        <v>152</v>
      </c>
      <c r="E47" s="87" t="s">
        <v>32</v>
      </c>
      <c r="F47" s="84">
        <v>21</v>
      </c>
      <c r="G47" s="72">
        <v>1109955</v>
      </c>
      <c r="H47" s="109">
        <v>1396323.3907167902</v>
      </c>
      <c r="I47" s="110">
        <v>2081081.5588224554</v>
      </c>
    </row>
    <row r="48" spans="1:9">
      <c r="A48" s="36">
        <v>12</v>
      </c>
      <c r="B48" s="3">
        <v>35</v>
      </c>
      <c r="C48" s="37">
        <f t="shared" ca="1" si="1"/>
        <v>16.347945205479451</v>
      </c>
      <c r="D48" s="85" t="s">
        <v>153</v>
      </c>
      <c r="E48" s="87" t="s">
        <v>32</v>
      </c>
      <c r="F48" s="84">
        <v>12</v>
      </c>
      <c r="G48" s="72">
        <v>891060</v>
      </c>
      <c r="H48" s="109">
        <v>1120953.4805754316</v>
      </c>
      <c r="I48" s="110">
        <v>1670670.0125719847</v>
      </c>
    </row>
    <row r="49" spans="1:9">
      <c r="A49" s="36">
        <v>12</v>
      </c>
      <c r="B49" s="3">
        <v>35</v>
      </c>
      <c r="C49" s="37">
        <f t="shared" ca="1" si="1"/>
        <v>16.347945205479451</v>
      </c>
      <c r="D49" s="85" t="s">
        <v>114</v>
      </c>
      <c r="E49" s="87" t="s">
        <v>32</v>
      </c>
      <c r="F49" s="84">
        <v>190</v>
      </c>
      <c r="G49" s="72">
        <v>10132700</v>
      </c>
      <c r="H49" s="109">
        <v>12746936.606543528</v>
      </c>
      <c r="I49" s="110">
        <v>18998045.065863296</v>
      </c>
    </row>
    <row r="50" spans="1:9">
      <c r="A50" s="36">
        <v>12</v>
      </c>
      <c r="B50" s="3">
        <v>35</v>
      </c>
      <c r="C50" s="37">
        <f t="shared" ca="1" si="1"/>
        <v>16.347945205479451</v>
      </c>
      <c r="D50" s="85" t="s">
        <v>115</v>
      </c>
      <c r="E50" s="87" t="s">
        <v>32</v>
      </c>
      <c r="F50" s="84">
        <v>260</v>
      </c>
      <c r="G50" s="72">
        <v>35193600</v>
      </c>
      <c r="H50" s="109">
        <v>44273548.822727434</v>
      </c>
      <c r="I50" s="110">
        <v>65985334.494257845</v>
      </c>
    </row>
    <row r="51" spans="1:9">
      <c r="A51" s="36">
        <v>12</v>
      </c>
      <c r="B51" s="3">
        <v>35</v>
      </c>
      <c r="C51" s="37">
        <f t="shared" ca="1" si="1"/>
        <v>16.347945205479451</v>
      </c>
      <c r="D51" s="85" t="s">
        <v>116</v>
      </c>
      <c r="E51" s="87" t="s">
        <v>32</v>
      </c>
      <c r="F51" s="84">
        <v>129</v>
      </c>
      <c r="G51" s="72">
        <v>16782456</v>
      </c>
      <c r="H51" s="109">
        <v>21112329.658837829</v>
      </c>
      <c r="I51" s="110">
        <v>31465833.924212486</v>
      </c>
    </row>
    <row r="52" spans="1:9">
      <c r="A52" s="36">
        <v>12</v>
      </c>
      <c r="B52" s="3">
        <v>35</v>
      </c>
      <c r="C52" s="37">
        <f t="shared" ca="1" si="1"/>
        <v>16.347945205479451</v>
      </c>
      <c r="D52" s="85" t="s">
        <v>154</v>
      </c>
      <c r="E52" s="87" t="s">
        <v>32</v>
      </c>
      <c r="F52" s="84">
        <v>2</v>
      </c>
      <c r="G52" s="72">
        <v>258620</v>
      </c>
      <c r="H52" s="109">
        <v>325343.96016701247</v>
      </c>
      <c r="I52" s="110">
        <v>484892.91254389903</v>
      </c>
    </row>
    <row r="53" spans="1:9">
      <c r="A53" s="36">
        <v>12</v>
      </c>
      <c r="B53" s="3">
        <v>35</v>
      </c>
      <c r="C53" s="37">
        <f t="shared" ca="1" si="1"/>
        <v>16.347945205479451</v>
      </c>
      <c r="D53" s="85" t="s">
        <v>118</v>
      </c>
      <c r="E53" s="87" t="s">
        <v>32</v>
      </c>
      <c r="F53" s="84">
        <v>1</v>
      </c>
      <c r="G53" s="72">
        <v>129310</v>
      </c>
      <c r="H53" s="109">
        <v>162671.98008350623</v>
      </c>
      <c r="I53" s="110">
        <v>242446.45627194952</v>
      </c>
    </row>
    <row r="54" spans="1:9">
      <c r="A54" s="36">
        <v>12</v>
      </c>
      <c r="B54" s="3">
        <v>35</v>
      </c>
      <c r="C54" s="37">
        <f t="shared" ca="1" si="1"/>
        <v>16.347945205479451</v>
      </c>
      <c r="D54" s="85" t="s">
        <v>155</v>
      </c>
      <c r="E54" s="87" t="s">
        <v>32</v>
      </c>
      <c r="F54" s="84">
        <v>40</v>
      </c>
      <c r="G54" s="72">
        <v>848000</v>
      </c>
      <c r="H54" s="109">
        <v>1066784.0005476242</v>
      </c>
      <c r="I54" s="110">
        <v>1589935.7738660057</v>
      </c>
    </row>
    <row r="55" spans="1:9">
      <c r="A55" s="36">
        <v>12</v>
      </c>
      <c r="B55" s="3">
        <v>35</v>
      </c>
      <c r="C55" s="37">
        <f t="shared" ca="1" si="1"/>
        <v>16.347945205479451</v>
      </c>
      <c r="D55" s="85" t="s">
        <v>120</v>
      </c>
      <c r="E55" s="87" t="s">
        <v>60</v>
      </c>
      <c r="F55" s="84">
        <v>35.508000000000003</v>
      </c>
      <c r="G55" s="72">
        <v>42920295</v>
      </c>
      <c r="H55" s="109">
        <v>53993731.137717202</v>
      </c>
      <c r="I55" s="110">
        <v>80472302.412007362</v>
      </c>
    </row>
    <row r="56" spans="1:9">
      <c r="A56" s="36">
        <v>12</v>
      </c>
      <c r="B56" s="3">
        <v>35</v>
      </c>
      <c r="C56" s="37">
        <f t="shared" ca="1" si="1"/>
        <v>16.347945205479451</v>
      </c>
      <c r="D56" s="85" t="s">
        <v>121</v>
      </c>
      <c r="E56" s="87" t="s">
        <v>60</v>
      </c>
      <c r="F56" s="84">
        <v>1.7</v>
      </c>
      <c r="G56" s="72">
        <v>1755080</v>
      </c>
      <c r="H56" s="109">
        <v>2207890.6411334011</v>
      </c>
      <c r="I56" s="110">
        <v>3290642.0731093739</v>
      </c>
    </row>
    <row r="57" spans="1:9">
      <c r="A57" s="36">
        <v>12</v>
      </c>
      <c r="B57" s="3">
        <v>35</v>
      </c>
      <c r="C57" s="37">
        <f t="shared" ca="1" si="1"/>
        <v>16.347945205479451</v>
      </c>
      <c r="D57" s="85" t="s">
        <v>122</v>
      </c>
      <c r="E57" s="87" t="s">
        <v>60</v>
      </c>
      <c r="F57" s="84">
        <v>1.3080000000000001</v>
      </c>
      <c r="G57" s="72">
        <v>1350379.2</v>
      </c>
      <c r="H57" s="109">
        <v>1698777.0344720522</v>
      </c>
      <c r="I57" s="110">
        <v>2531858.7244865065</v>
      </c>
    </row>
    <row r="58" spans="1:9">
      <c r="A58" s="36">
        <v>12</v>
      </c>
      <c r="B58" s="3">
        <v>35</v>
      </c>
      <c r="C58" s="37">
        <f t="shared" ca="1" si="1"/>
        <v>16.347945205479451</v>
      </c>
      <c r="D58" s="85" t="s">
        <v>156</v>
      </c>
      <c r="E58" s="87" t="s">
        <v>32</v>
      </c>
      <c r="F58" s="84">
        <v>78</v>
      </c>
      <c r="G58" s="72">
        <v>72540000</v>
      </c>
      <c r="H58" s="109">
        <v>91255320.046845108</v>
      </c>
      <c r="I58" s="110">
        <v>136007005.93896231</v>
      </c>
    </row>
    <row r="59" spans="1:9">
      <c r="A59" s="36">
        <v>12</v>
      </c>
      <c r="B59" s="3">
        <v>35</v>
      </c>
      <c r="C59" s="37">
        <f t="shared" ca="1" si="1"/>
        <v>16.347945205479451</v>
      </c>
      <c r="D59" s="85" t="s">
        <v>129</v>
      </c>
      <c r="E59" s="87" t="s">
        <v>32</v>
      </c>
      <c r="F59" s="84">
        <v>1</v>
      </c>
      <c r="G59" s="72">
        <v>34900</v>
      </c>
      <c r="H59" s="109">
        <v>43904.200022537836</v>
      </c>
      <c r="I59" s="110">
        <v>65434.856731041975</v>
      </c>
    </row>
    <row r="60" spans="1:9">
      <c r="A60" s="36">
        <v>12</v>
      </c>
      <c r="B60" s="3">
        <v>35</v>
      </c>
      <c r="C60" s="37">
        <f t="shared" ca="1" si="1"/>
        <v>16.347945205479451</v>
      </c>
      <c r="D60" s="85" t="s">
        <v>130</v>
      </c>
      <c r="E60" s="87" t="s">
        <v>32</v>
      </c>
      <c r="F60" s="84">
        <v>2</v>
      </c>
      <c r="G60" s="72">
        <v>20480</v>
      </c>
      <c r="H60" s="109">
        <v>25763.840013225639</v>
      </c>
      <c r="I60" s="110">
        <v>38398.448878273339</v>
      </c>
    </row>
    <row r="61" spans="1:9">
      <c r="A61" s="71">
        <v>11</v>
      </c>
      <c r="B61" s="38">
        <v>25</v>
      </c>
      <c r="C61" s="39">
        <f t="shared" ca="1" si="1"/>
        <v>6.3479452054794514</v>
      </c>
      <c r="D61" s="38" t="s">
        <v>77</v>
      </c>
      <c r="E61" s="38" t="s">
        <v>32</v>
      </c>
      <c r="F61" s="38">
        <f>SUM(F62:F65)</f>
        <v>34</v>
      </c>
      <c r="G61" s="21">
        <f>SUM(G62:G65)</f>
        <v>63132580</v>
      </c>
      <c r="H61" s="21">
        <f>SUM(H62:H65)</f>
        <v>79420785.680769965</v>
      </c>
      <c r="I61" s="11">
        <f>SUM(I62:I65)</f>
        <v>118368805.94157724</v>
      </c>
    </row>
    <row r="62" spans="1:9">
      <c r="A62" s="73">
        <v>11</v>
      </c>
      <c r="B62" s="74">
        <v>25</v>
      </c>
      <c r="C62" s="37">
        <f t="shared" ca="1" si="1"/>
        <v>6.3479452054794514</v>
      </c>
      <c r="D62" s="85" t="s">
        <v>131</v>
      </c>
      <c r="E62" s="87" t="s">
        <v>32</v>
      </c>
      <c r="F62" s="84">
        <v>28</v>
      </c>
      <c r="G62" s="75">
        <v>51984380</v>
      </c>
      <c r="H62" s="109">
        <v>65396350.073570639</v>
      </c>
      <c r="I62" s="110">
        <v>97466775.288024172</v>
      </c>
    </row>
    <row r="63" spans="1:9">
      <c r="A63" s="73">
        <v>11</v>
      </c>
      <c r="B63" s="74">
        <v>25</v>
      </c>
      <c r="C63" s="37">
        <f t="shared" ca="1" si="1"/>
        <v>6.3479452054794514</v>
      </c>
      <c r="D63" s="85" t="s">
        <v>132</v>
      </c>
      <c r="E63" s="87" t="s">
        <v>32</v>
      </c>
      <c r="F63" s="84">
        <v>3</v>
      </c>
      <c r="G63" s="75">
        <v>5569755</v>
      </c>
      <c r="H63" s="109">
        <v>7006751.7935968544</v>
      </c>
      <c r="I63" s="110">
        <v>10442868.780859733</v>
      </c>
    </row>
    <row r="64" spans="1:9">
      <c r="A64" s="73">
        <v>11</v>
      </c>
      <c r="B64" s="74">
        <v>25</v>
      </c>
      <c r="C64" s="37">
        <f t="shared" ca="1" si="1"/>
        <v>6.3479452054794514</v>
      </c>
      <c r="D64" s="85" t="s">
        <v>133</v>
      </c>
      <c r="E64" s="87" t="s">
        <v>32</v>
      </c>
      <c r="F64" s="84">
        <v>2</v>
      </c>
      <c r="G64" s="75">
        <v>3713170</v>
      </c>
      <c r="H64" s="109">
        <v>4671167.8623979026</v>
      </c>
      <c r="I64" s="110">
        <v>6961912.520573155</v>
      </c>
    </row>
    <row r="65" spans="1:9" ht="15.75" thickBot="1">
      <c r="A65" s="95">
        <v>11</v>
      </c>
      <c r="B65" s="40">
        <v>25</v>
      </c>
      <c r="C65" s="41">
        <f t="shared" ca="1" si="1"/>
        <v>6.3479452054794514</v>
      </c>
      <c r="D65" s="96" t="s">
        <v>135</v>
      </c>
      <c r="E65" s="104" t="s">
        <v>32</v>
      </c>
      <c r="F65" s="98">
        <v>1</v>
      </c>
      <c r="G65" s="99">
        <v>1865275</v>
      </c>
      <c r="H65" s="111">
        <v>2346515.9512045635</v>
      </c>
      <c r="I65" s="120">
        <v>3497249.3521201815</v>
      </c>
    </row>
    <row r="66" spans="1:9" ht="15.75" thickBot="1">
      <c r="A66" s="12"/>
      <c r="B66" s="12"/>
      <c r="C66" s="12"/>
      <c r="D66" s="13"/>
      <c r="E66" s="42" t="s">
        <v>81</v>
      </c>
      <c r="F66" s="43">
        <f>F4+F43+F61</f>
        <v>1663.5309999999999</v>
      </c>
      <c r="G66" s="107">
        <f>G4+G43+G61</f>
        <v>572947735</v>
      </c>
      <c r="H66" s="14">
        <f>H4+H43+H61</f>
        <v>720768250.99999988</v>
      </c>
      <c r="I66" s="15">
        <f>I4+I43+I61</f>
        <v>1074233609</v>
      </c>
    </row>
    <row r="67" spans="1:9" ht="15.75" thickBot="1"/>
    <row r="68" spans="1:9" ht="15.75" thickBot="1">
      <c r="A68" s="141" t="s">
        <v>82</v>
      </c>
      <c r="B68" s="142"/>
      <c r="C68" s="142"/>
      <c r="D68" s="142"/>
      <c r="E68" s="142"/>
      <c r="F68" s="142"/>
      <c r="G68" s="137"/>
      <c r="H68" s="137"/>
      <c r="I68" s="138"/>
    </row>
    <row r="69" spans="1:9" ht="15.75" thickBot="1">
      <c r="A69" s="139" t="s">
        <v>18</v>
      </c>
      <c r="B69" s="140"/>
      <c r="C69" s="140"/>
      <c r="D69" s="24"/>
      <c r="E69" s="25" t="s">
        <v>19</v>
      </c>
      <c r="F69" s="26">
        <f ca="1">TODAY()</f>
        <v>46220</v>
      </c>
      <c r="G69" s="44"/>
      <c r="H69" s="44"/>
      <c r="I69" s="45"/>
    </row>
    <row r="70" spans="1:9" ht="15.75" thickBot="1">
      <c r="A70" s="46" t="s">
        <v>83</v>
      </c>
      <c r="B70" s="47" t="s">
        <v>21</v>
      </c>
      <c r="C70" s="47" t="s">
        <v>22</v>
      </c>
      <c r="D70" s="47" t="s">
        <v>23</v>
      </c>
      <c r="E70" s="47" t="s">
        <v>24</v>
      </c>
      <c r="F70" s="47" t="s">
        <v>25</v>
      </c>
      <c r="G70" s="47" t="s">
        <v>26</v>
      </c>
      <c r="H70" s="47" t="s">
        <v>27</v>
      </c>
      <c r="I70" s="48" t="s">
        <v>28</v>
      </c>
    </row>
    <row r="71" spans="1:9">
      <c r="A71" s="33">
        <f t="shared" ref="A71:I71" si="2">A4</f>
        <v>7</v>
      </c>
      <c r="B71" s="34">
        <f t="shared" si="2"/>
        <v>45</v>
      </c>
      <c r="C71" s="35">
        <f ca="1">C4</f>
        <v>26.347945205479451</v>
      </c>
      <c r="D71" s="49" t="str">
        <f t="shared" si="2"/>
        <v>Líneas aéreas</v>
      </c>
      <c r="E71" s="34" t="str">
        <f t="shared" si="2"/>
        <v>Varias</v>
      </c>
      <c r="F71" s="34">
        <f t="shared" si="2"/>
        <v>688.01499999999987</v>
      </c>
      <c r="G71" s="6">
        <f t="shared" si="2"/>
        <v>229156334.80000001</v>
      </c>
      <c r="H71" s="6">
        <f t="shared" si="2"/>
        <v>288278669.32638526</v>
      </c>
      <c r="I71" s="7">
        <f t="shared" si="2"/>
        <v>429650771.82374465</v>
      </c>
    </row>
    <row r="72" spans="1:9">
      <c r="A72" s="50">
        <f t="shared" ref="A72:I72" si="3">A43</f>
        <v>12</v>
      </c>
      <c r="B72" s="51">
        <f t="shared" si="3"/>
        <v>35</v>
      </c>
      <c r="C72" s="52">
        <f ca="1">C43</f>
        <v>16.347945205479451</v>
      </c>
      <c r="D72" s="53" t="str">
        <f t="shared" si="3"/>
        <v>Redes de distribución</v>
      </c>
      <c r="E72" s="51" t="str">
        <f t="shared" si="3"/>
        <v>UND</v>
      </c>
      <c r="F72" s="51">
        <f t="shared" si="3"/>
        <v>941.51600000000008</v>
      </c>
      <c r="G72" s="17">
        <f t="shared" si="3"/>
        <v>280658820.19999999</v>
      </c>
      <c r="H72" s="17">
        <f t="shared" si="3"/>
        <v>353068795.9928447</v>
      </c>
      <c r="I72" s="18">
        <f t="shared" si="3"/>
        <v>526214031.23467815</v>
      </c>
    </row>
    <row r="73" spans="1:9" ht="15.75" thickBot="1">
      <c r="A73" s="54">
        <f t="shared" ref="A73:I73" si="4">A61</f>
        <v>11</v>
      </c>
      <c r="B73" s="55">
        <f t="shared" si="4"/>
        <v>25</v>
      </c>
      <c r="C73" s="56">
        <f ca="1">C61</f>
        <v>6.3479452054794514</v>
      </c>
      <c r="D73" s="57" t="str">
        <f t="shared" si="4"/>
        <v xml:space="preserve">Transformadores de distribución </v>
      </c>
      <c r="E73" s="55" t="str">
        <f t="shared" si="4"/>
        <v>UND</v>
      </c>
      <c r="F73" s="55">
        <f t="shared" si="4"/>
        <v>34</v>
      </c>
      <c r="G73" s="19">
        <f t="shared" si="4"/>
        <v>63132580</v>
      </c>
      <c r="H73" s="19">
        <f t="shared" si="4"/>
        <v>79420785.680769965</v>
      </c>
      <c r="I73" s="20">
        <f t="shared" si="4"/>
        <v>118368805.94157724</v>
      </c>
    </row>
    <row r="74" spans="1:9" ht="15.75" thickBot="1">
      <c r="E74" s="42" t="s">
        <v>81</v>
      </c>
      <c r="F74" s="43">
        <f>SUM(F71:F73)</f>
        <v>1663.5309999999999</v>
      </c>
      <c r="G74" s="14">
        <f>SUM(G71:G73)</f>
        <v>572947735</v>
      </c>
      <c r="H74" s="14">
        <f>SUM(H71:H73)</f>
        <v>720768250.99999988</v>
      </c>
      <c r="I74" s="15">
        <f>SUM(I71:I73)</f>
        <v>1074233609</v>
      </c>
    </row>
    <row r="75" spans="1:9" ht="15.75" thickBot="1"/>
    <row r="76" spans="1:9" ht="39" thickBot="1">
      <c r="A76" s="58" t="s">
        <v>83</v>
      </c>
      <c r="B76" s="59" t="s">
        <v>21</v>
      </c>
      <c r="C76" s="59" t="s">
        <v>22</v>
      </c>
      <c r="D76" s="59" t="s">
        <v>23</v>
      </c>
      <c r="E76" s="60" t="s">
        <v>84</v>
      </c>
      <c r="F76" s="79" t="s">
        <v>85</v>
      </c>
    </row>
    <row r="77" spans="1:9">
      <c r="A77" s="61">
        <v>7</v>
      </c>
      <c r="B77" s="62">
        <v>45</v>
      </c>
      <c r="C77" s="63"/>
      <c r="D77" s="64" t="s">
        <v>29</v>
      </c>
      <c r="E77" s="65">
        <v>39122100</v>
      </c>
      <c r="F77" s="80" t="s">
        <v>86</v>
      </c>
    </row>
    <row r="78" spans="1:9">
      <c r="A78" s="78">
        <v>12</v>
      </c>
      <c r="B78" s="76">
        <v>35</v>
      </c>
      <c r="C78" s="77"/>
      <c r="D78" s="76" t="s">
        <v>65</v>
      </c>
      <c r="E78" s="83">
        <v>39122100</v>
      </c>
      <c r="F78" s="81" t="s">
        <v>86</v>
      </c>
    </row>
    <row r="79" spans="1:9" ht="15.75" thickBot="1">
      <c r="A79" s="67">
        <v>11</v>
      </c>
      <c r="B79" s="68">
        <v>25</v>
      </c>
      <c r="C79" s="69"/>
      <c r="D79" s="68" t="s">
        <v>77</v>
      </c>
      <c r="E79" s="70">
        <v>39121001</v>
      </c>
      <c r="F79" s="82" t="s">
        <v>87</v>
      </c>
    </row>
    <row r="82" spans="6:8" hidden="1">
      <c r="F82" s="22" t="s">
        <v>88</v>
      </c>
      <c r="G82" s="9">
        <v>720768251</v>
      </c>
    </row>
    <row r="83" spans="6:8" hidden="1">
      <c r="F83" s="22" t="s">
        <v>89</v>
      </c>
      <c r="G83" s="9">
        <v>1074233609</v>
      </c>
    </row>
    <row r="84" spans="6:8">
      <c r="F84" s="22"/>
      <c r="G84" s="16"/>
    </row>
    <row r="85" spans="6:8">
      <c r="F85" s="22"/>
      <c r="G85" s="9"/>
    </row>
    <row r="86" spans="6:8">
      <c r="G86" s="16"/>
    </row>
    <row r="87" spans="6:8">
      <c r="G87" s="16"/>
    </row>
    <row r="88" spans="6:8">
      <c r="H88" s="16"/>
    </row>
  </sheetData>
  <protectedRanges>
    <protectedRange password="B5C9" sqref="F42" name="Rango1_3"/>
    <protectedRange password="B5C9" sqref="D43:D65" name="Rango1_13"/>
    <protectedRange password="B5C9" sqref="F43:F65" name="Rango1_14"/>
    <protectedRange password="B5C9" sqref="D42" name="Rango1_2"/>
    <protectedRange password="B5C9" sqref="D5:E41" name="Rango1_4"/>
    <protectedRange password="B5C9" sqref="F5:F41" name="Rango1_7_1"/>
  </protectedRanges>
  <mergeCells count="4">
    <mergeCell ref="A1:I1"/>
    <mergeCell ref="A2:C2"/>
    <mergeCell ref="A68:I68"/>
    <mergeCell ref="A69:C69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53E64-68A6-4FDE-A8C7-652993B421A4}">
  <dimension ref="A1:K74"/>
  <sheetViews>
    <sheetView topLeftCell="A55" zoomScale="80" zoomScaleNormal="80" workbookViewId="0">
      <selection activeCell="I63" sqref="I63"/>
    </sheetView>
  </sheetViews>
  <sheetFormatPr baseColWidth="10" defaultColWidth="11.42578125" defaultRowHeight="15"/>
  <cols>
    <col min="1" max="1" width="14.42578125" bestFit="1" customWidth="1"/>
    <col min="2" max="2" width="10.5703125" bestFit="1" customWidth="1"/>
    <col min="3" max="3" width="18" bestFit="1" customWidth="1"/>
    <col min="4" max="4" width="69.140625" customWidth="1"/>
    <col min="5" max="5" width="11.5703125" bestFit="1" customWidth="1"/>
    <col min="6" max="6" width="12.28515625" bestFit="1" customWidth="1"/>
    <col min="7" max="7" width="20.5703125" bestFit="1" customWidth="1"/>
    <col min="8" max="8" width="25.85546875" bestFit="1" customWidth="1"/>
    <col min="9" max="9" width="25.7109375" bestFit="1" customWidth="1"/>
    <col min="10" max="10" width="11.42578125" customWidth="1"/>
    <col min="11" max="11" width="0" hidden="1" customWidth="1"/>
  </cols>
  <sheetData>
    <row r="1" spans="1:11" ht="15.75" thickBot="1">
      <c r="A1" s="136" t="s">
        <v>17</v>
      </c>
      <c r="B1" s="137"/>
      <c r="C1" s="137"/>
      <c r="D1" s="137"/>
      <c r="E1" s="137"/>
      <c r="F1" s="137"/>
      <c r="G1" s="137"/>
      <c r="H1" s="137"/>
      <c r="I1" s="138"/>
    </row>
    <row r="2" spans="1:11" ht="15.75" thickBot="1">
      <c r="A2" s="139" t="s">
        <v>18</v>
      </c>
      <c r="B2" s="140"/>
      <c r="C2" s="140"/>
      <c r="D2" s="24">
        <v>39435</v>
      </c>
      <c r="E2" s="25" t="s">
        <v>19</v>
      </c>
      <c r="F2" s="26">
        <f ca="1">TODAY()</f>
        <v>46220</v>
      </c>
      <c r="G2" s="27"/>
      <c r="H2" s="28"/>
      <c r="I2" s="29"/>
      <c r="K2" s="5"/>
    </row>
    <row r="3" spans="1:11" ht="15.75" thickBot="1">
      <c r="A3" s="30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  <c r="G3" s="31" t="s">
        <v>26</v>
      </c>
      <c r="H3" s="31" t="s">
        <v>27</v>
      </c>
      <c r="I3" s="32" t="s">
        <v>28</v>
      </c>
    </row>
    <row r="4" spans="1:11">
      <c r="A4" s="33">
        <v>7</v>
      </c>
      <c r="B4" s="34">
        <v>45</v>
      </c>
      <c r="C4" s="35">
        <f ca="1">B4-($F$2-$D$2)/365</f>
        <v>26.410958904109588</v>
      </c>
      <c r="D4" s="34" t="s">
        <v>29</v>
      </c>
      <c r="E4" s="34" t="s">
        <v>30</v>
      </c>
      <c r="F4" s="34">
        <f>SUM(F5:F39)</f>
        <v>836.61199999999997</v>
      </c>
      <c r="G4" s="6">
        <f>SUM(G5:G39)</f>
        <v>328767008.20799994</v>
      </c>
      <c r="H4" s="6">
        <f>SUM(H5:H39)</f>
        <v>412536850.48783356</v>
      </c>
      <c r="I4" s="7">
        <f>SUM(I5:I39)</f>
        <v>677606653.50365579</v>
      </c>
      <c r="K4" s="8">
        <f ca="1">D2-F2</f>
        <v>-6785</v>
      </c>
    </row>
    <row r="5" spans="1:11">
      <c r="A5" s="36">
        <v>7</v>
      </c>
      <c r="B5" s="3">
        <v>45</v>
      </c>
      <c r="C5" s="37">
        <f ca="1">B5-($F$2-$D$2)/365</f>
        <v>26.410958904109588</v>
      </c>
      <c r="D5" s="85" t="s">
        <v>90</v>
      </c>
      <c r="E5" s="87" t="s">
        <v>32</v>
      </c>
      <c r="F5" s="84">
        <v>25</v>
      </c>
      <c r="G5" s="112">
        <v>20950150</v>
      </c>
      <c r="H5" s="113">
        <v>26288248.767284244</v>
      </c>
      <c r="I5" s="10">
        <v>43179396.586284891</v>
      </c>
      <c r="K5">
        <f ca="1">K4/365</f>
        <v>-18.589041095890412</v>
      </c>
    </row>
    <row r="6" spans="1:11">
      <c r="A6" s="36">
        <v>7</v>
      </c>
      <c r="B6" s="3">
        <v>45</v>
      </c>
      <c r="C6" s="37">
        <f t="shared" ref="C6:C39" ca="1" si="0">B6-($F$2-$D$2)/365</f>
        <v>26.410958904109588</v>
      </c>
      <c r="D6" s="85" t="s">
        <v>33</v>
      </c>
      <c r="E6" s="87" t="s">
        <v>32</v>
      </c>
      <c r="F6" s="84">
        <v>5</v>
      </c>
      <c r="G6" s="112">
        <v>5782525</v>
      </c>
      <c r="H6" s="113">
        <v>7255912.52105786</v>
      </c>
      <c r="I6" s="10">
        <v>11918097.972811988</v>
      </c>
    </row>
    <row r="7" spans="1:11">
      <c r="A7" s="36">
        <v>7</v>
      </c>
      <c r="B7" s="3">
        <v>45</v>
      </c>
      <c r="C7" s="37">
        <f t="shared" ca="1" si="0"/>
        <v>26.410958904109588</v>
      </c>
      <c r="D7" s="85" t="s">
        <v>157</v>
      </c>
      <c r="E7" s="87" t="s">
        <v>32</v>
      </c>
      <c r="F7" s="84">
        <v>1</v>
      </c>
      <c r="G7" s="112">
        <v>1701539</v>
      </c>
      <c r="H7" s="113">
        <v>2135091.1816495857</v>
      </c>
      <c r="I7" s="10">
        <v>3506964.2598277633</v>
      </c>
    </row>
    <row r="8" spans="1:11">
      <c r="A8" s="36">
        <v>7</v>
      </c>
      <c r="B8" s="3">
        <v>45</v>
      </c>
      <c r="C8" s="37">
        <f t="shared" ca="1" si="0"/>
        <v>26.410958904109588</v>
      </c>
      <c r="D8" s="85" t="s">
        <v>158</v>
      </c>
      <c r="E8" s="87" t="s">
        <v>32</v>
      </c>
      <c r="F8" s="84">
        <v>1</v>
      </c>
      <c r="G8" s="112">
        <v>1623317</v>
      </c>
      <c r="H8" s="113">
        <v>2036938.2140061795</v>
      </c>
      <c r="I8" s="10">
        <v>3345744.470958835</v>
      </c>
    </row>
    <row r="9" spans="1:11">
      <c r="A9" s="36">
        <v>7</v>
      </c>
      <c r="B9" s="3">
        <v>45</v>
      </c>
      <c r="C9" s="37">
        <f t="shared" ca="1" si="0"/>
        <v>26.410958904109588</v>
      </c>
      <c r="D9" s="85" t="s">
        <v>34</v>
      </c>
      <c r="E9" s="87" t="s">
        <v>32</v>
      </c>
      <c r="F9" s="84">
        <v>8</v>
      </c>
      <c r="G9" s="112">
        <v>9574504</v>
      </c>
      <c r="H9" s="113">
        <v>12014087.869316358</v>
      </c>
      <c r="I9" s="10">
        <v>19733572.567879997</v>
      </c>
    </row>
    <row r="10" spans="1:11">
      <c r="A10" s="36">
        <v>7</v>
      </c>
      <c r="B10" s="3">
        <v>45</v>
      </c>
      <c r="C10" s="37">
        <f t="shared" ca="1" si="0"/>
        <v>26.410958904109588</v>
      </c>
      <c r="D10" s="85" t="s">
        <v>35</v>
      </c>
      <c r="E10" s="87" t="s">
        <v>32</v>
      </c>
      <c r="F10" s="84">
        <v>17</v>
      </c>
      <c r="G10" s="112">
        <v>27413690</v>
      </c>
      <c r="H10" s="113">
        <v>34398698.928132378</v>
      </c>
      <c r="I10" s="10">
        <v>56501103.448112428</v>
      </c>
    </row>
    <row r="11" spans="1:11">
      <c r="A11" s="36">
        <v>7</v>
      </c>
      <c r="B11" s="3">
        <v>45</v>
      </c>
      <c r="C11" s="37">
        <f t="shared" ca="1" si="0"/>
        <v>26.410958904109588</v>
      </c>
      <c r="D11" s="85" t="s">
        <v>137</v>
      </c>
      <c r="E11" s="87" t="s">
        <v>32</v>
      </c>
      <c r="F11" s="84">
        <v>2</v>
      </c>
      <c r="G11" s="112">
        <v>4668142</v>
      </c>
      <c r="H11" s="113">
        <v>5857584.7035466479</v>
      </c>
      <c r="I11" s="10">
        <v>9621294.1071588099</v>
      </c>
    </row>
    <row r="12" spans="1:11">
      <c r="A12" s="36">
        <v>7</v>
      </c>
      <c r="B12" s="3">
        <v>45</v>
      </c>
      <c r="C12" s="37">
        <f t="shared" ca="1" si="0"/>
        <v>26.410958904109588</v>
      </c>
      <c r="D12" s="85" t="s">
        <v>36</v>
      </c>
      <c r="E12" s="87" t="s">
        <v>32</v>
      </c>
      <c r="F12" s="84">
        <v>3</v>
      </c>
      <c r="G12" s="112">
        <v>6186036</v>
      </c>
      <c r="H12" s="113">
        <v>7762238.134398845</v>
      </c>
      <c r="I12" s="10">
        <v>12749756.051438078</v>
      </c>
    </row>
    <row r="13" spans="1:11">
      <c r="A13" s="36">
        <v>7</v>
      </c>
      <c r="B13" s="3">
        <v>45</v>
      </c>
      <c r="C13" s="37">
        <f t="shared" ca="1" si="0"/>
        <v>26.410958904109588</v>
      </c>
      <c r="D13" s="85" t="s">
        <v>159</v>
      </c>
      <c r="E13" s="87" t="s">
        <v>32</v>
      </c>
      <c r="F13" s="84">
        <v>3</v>
      </c>
      <c r="G13" s="112">
        <v>7457544</v>
      </c>
      <c r="H13" s="113">
        <v>9357726.4060146604</v>
      </c>
      <c r="I13" s="10">
        <v>15370403.072802316</v>
      </c>
    </row>
    <row r="14" spans="1:11">
      <c r="A14" s="36">
        <v>7</v>
      </c>
      <c r="B14" s="3">
        <v>45</v>
      </c>
      <c r="C14" s="37">
        <f t="shared" ca="1" si="0"/>
        <v>26.410958904109588</v>
      </c>
      <c r="D14" s="85" t="s">
        <v>37</v>
      </c>
      <c r="E14" s="87" t="s">
        <v>32</v>
      </c>
      <c r="F14" s="84">
        <v>9</v>
      </c>
      <c r="G14" s="112">
        <v>26872065</v>
      </c>
      <c r="H14" s="113">
        <v>33719067.863983415</v>
      </c>
      <c r="I14" s="10">
        <v>55384784.916930228</v>
      </c>
    </row>
    <row r="15" spans="1:11">
      <c r="A15" s="36">
        <v>7</v>
      </c>
      <c r="B15" s="3">
        <v>45</v>
      </c>
      <c r="C15" s="37">
        <f t="shared" ca="1" si="0"/>
        <v>26.410958904109588</v>
      </c>
      <c r="D15" s="85" t="s">
        <v>38</v>
      </c>
      <c r="E15" s="87" t="s">
        <v>32</v>
      </c>
      <c r="F15" s="84">
        <v>1</v>
      </c>
      <c r="G15" s="112">
        <v>2478923</v>
      </c>
      <c r="H15" s="113">
        <v>3110552.6451573172</v>
      </c>
      <c r="I15" s="10">
        <v>5109194.8899584543</v>
      </c>
    </row>
    <row r="16" spans="1:11">
      <c r="A16" s="36">
        <v>7</v>
      </c>
      <c r="B16" s="3">
        <v>45</v>
      </c>
      <c r="C16" s="37">
        <f t="shared" ca="1" si="0"/>
        <v>26.410958904109588</v>
      </c>
      <c r="D16" s="85" t="s">
        <v>91</v>
      </c>
      <c r="E16" s="87" t="s">
        <v>32</v>
      </c>
      <c r="F16" s="84">
        <v>12</v>
      </c>
      <c r="G16" s="112">
        <v>34064448</v>
      </c>
      <c r="H16" s="113">
        <v>42744070.240271233</v>
      </c>
      <c r="I16" s="10">
        <v>70208676.772475585</v>
      </c>
    </row>
    <row r="17" spans="1:9">
      <c r="A17" s="36">
        <v>7</v>
      </c>
      <c r="B17" s="3">
        <v>45</v>
      </c>
      <c r="C17" s="37">
        <f t="shared" ca="1" si="0"/>
        <v>26.410958904109588</v>
      </c>
      <c r="D17" s="85" t="s">
        <v>92</v>
      </c>
      <c r="E17" s="87" t="s">
        <v>32</v>
      </c>
      <c r="F17" s="84">
        <v>2</v>
      </c>
      <c r="G17" s="112">
        <v>6621272</v>
      </c>
      <c r="H17" s="113">
        <v>8308372.2785685873</v>
      </c>
      <c r="I17" s="10">
        <v>13646801.077494135</v>
      </c>
    </row>
    <row r="18" spans="1:9">
      <c r="A18" s="36">
        <v>7</v>
      </c>
      <c r="B18" s="3">
        <v>45</v>
      </c>
      <c r="C18" s="37">
        <f t="shared" ca="1" si="0"/>
        <v>26.410958904109588</v>
      </c>
      <c r="D18" s="85" t="s">
        <v>138</v>
      </c>
      <c r="E18" s="87" t="s">
        <v>32</v>
      </c>
      <c r="F18" s="84">
        <v>10</v>
      </c>
      <c r="G18" s="112">
        <v>40954780</v>
      </c>
      <c r="H18" s="113">
        <v>51390059.013868518</v>
      </c>
      <c r="I18" s="10">
        <v>84410025.117913187</v>
      </c>
    </row>
    <row r="19" spans="1:9">
      <c r="A19" s="36">
        <v>7</v>
      </c>
      <c r="B19" s="3">
        <v>45</v>
      </c>
      <c r="C19" s="37">
        <f t="shared" ca="1" si="0"/>
        <v>26.410958904109588</v>
      </c>
      <c r="D19" s="85" t="s">
        <v>94</v>
      </c>
      <c r="E19" s="87" t="s">
        <v>32</v>
      </c>
      <c r="F19" s="84">
        <v>11</v>
      </c>
      <c r="G19" s="112">
        <v>4406061</v>
      </c>
      <c r="H19" s="113">
        <v>5528725.4579002624</v>
      </c>
      <c r="I19" s="10">
        <v>9081130.9371227901</v>
      </c>
    </row>
    <row r="20" spans="1:9">
      <c r="A20" s="36">
        <v>7</v>
      </c>
      <c r="B20" s="3">
        <v>45</v>
      </c>
      <c r="C20" s="37">
        <f t="shared" ca="1" si="0"/>
        <v>26.410958904109588</v>
      </c>
      <c r="D20" s="85" t="s">
        <v>45</v>
      </c>
      <c r="E20" s="87" t="s">
        <v>32</v>
      </c>
      <c r="F20" s="84">
        <v>68</v>
      </c>
      <c r="G20" s="112">
        <v>11237476</v>
      </c>
      <c r="H20" s="113">
        <v>14100785.178358451</v>
      </c>
      <c r="I20" s="10">
        <v>23161048.146808419</v>
      </c>
    </row>
    <row r="21" spans="1:9">
      <c r="A21" s="36">
        <v>7</v>
      </c>
      <c r="B21" s="3">
        <v>45</v>
      </c>
      <c r="C21" s="37">
        <f t="shared" ca="1" si="0"/>
        <v>26.410958904109588</v>
      </c>
      <c r="D21" s="85" t="s">
        <v>47</v>
      </c>
      <c r="E21" s="87" t="s">
        <v>32</v>
      </c>
      <c r="F21" s="84">
        <v>471</v>
      </c>
      <c r="G21" s="112">
        <v>9469926</v>
      </c>
      <c r="H21" s="113">
        <v>11882863.392184449</v>
      </c>
      <c r="I21" s="10">
        <v>19518031.632077605</v>
      </c>
    </row>
    <row r="22" spans="1:9">
      <c r="A22" s="36">
        <v>7</v>
      </c>
      <c r="B22" s="3">
        <v>45</v>
      </c>
      <c r="C22" s="37">
        <f t="shared" ca="1" si="0"/>
        <v>26.410958904109588</v>
      </c>
      <c r="D22" s="85" t="s">
        <v>48</v>
      </c>
      <c r="E22" s="87" t="s">
        <v>32</v>
      </c>
      <c r="F22" s="84">
        <v>36</v>
      </c>
      <c r="G22" s="112">
        <v>4010652</v>
      </c>
      <c r="H22" s="113">
        <v>5032566.2343709283</v>
      </c>
      <c r="I22" s="10">
        <v>8266171.5203746371</v>
      </c>
    </row>
    <row r="23" spans="1:9">
      <c r="A23" s="36">
        <v>7</v>
      </c>
      <c r="B23" s="3">
        <v>45</v>
      </c>
      <c r="C23" s="37">
        <f t="shared" ca="1" si="0"/>
        <v>26.410958904109588</v>
      </c>
      <c r="D23" s="85" t="s">
        <v>160</v>
      </c>
      <c r="E23" s="87" t="s">
        <v>32</v>
      </c>
      <c r="F23" s="84">
        <v>4</v>
      </c>
      <c r="G23" s="112">
        <v>554716</v>
      </c>
      <c r="H23" s="113">
        <v>696057.65129093814</v>
      </c>
      <c r="I23" s="10">
        <v>1143299.7929254738</v>
      </c>
    </row>
    <row r="24" spans="1:9">
      <c r="A24" s="36">
        <v>7</v>
      </c>
      <c r="B24" s="3">
        <v>45</v>
      </c>
      <c r="C24" s="37">
        <f t="shared" ca="1" si="0"/>
        <v>26.410958904109588</v>
      </c>
      <c r="D24" s="85" t="s">
        <v>50</v>
      </c>
      <c r="E24" s="87" t="s">
        <v>32</v>
      </c>
      <c r="F24" s="84">
        <v>7</v>
      </c>
      <c r="G24" s="112">
        <v>6328665</v>
      </c>
      <c r="H24" s="113">
        <v>7941209.0073247664</v>
      </c>
      <c r="I24" s="10">
        <v>13043722.164124873</v>
      </c>
    </row>
    <row r="25" spans="1:9">
      <c r="A25" s="36">
        <v>7</v>
      </c>
      <c r="B25" s="3">
        <v>45</v>
      </c>
      <c r="C25" s="37">
        <f t="shared" ca="1" si="0"/>
        <v>26.410958904109588</v>
      </c>
      <c r="D25" s="85" t="s">
        <v>51</v>
      </c>
      <c r="E25" s="87" t="s">
        <v>32</v>
      </c>
      <c r="F25" s="84">
        <v>28</v>
      </c>
      <c r="G25" s="112">
        <v>31903732</v>
      </c>
      <c r="H25" s="113">
        <v>40032803.747026488</v>
      </c>
      <c r="I25" s="10">
        <v>65755323.785774723</v>
      </c>
    </row>
    <row r="26" spans="1:9">
      <c r="A26" s="36">
        <v>7</v>
      </c>
      <c r="B26" s="3">
        <v>45</v>
      </c>
      <c r="C26" s="37">
        <f t="shared" ca="1" si="0"/>
        <v>26.410958904109588</v>
      </c>
      <c r="D26" s="85" t="s">
        <v>52</v>
      </c>
      <c r="E26" s="87" t="s">
        <v>32</v>
      </c>
      <c r="F26" s="84">
        <v>2</v>
      </c>
      <c r="G26" s="112">
        <v>1623614</v>
      </c>
      <c r="H26" s="113">
        <v>2037310.8896139381</v>
      </c>
      <c r="I26" s="10">
        <v>3346356.6040837113</v>
      </c>
    </row>
    <row r="27" spans="1:9">
      <c r="A27" s="36">
        <v>7</v>
      </c>
      <c r="B27" s="3">
        <v>45</v>
      </c>
      <c r="C27" s="37">
        <f t="shared" ca="1" si="0"/>
        <v>26.410958904109588</v>
      </c>
      <c r="D27" s="85" t="s">
        <v>54</v>
      </c>
      <c r="E27" s="87" t="s">
        <v>32</v>
      </c>
      <c r="F27" s="84">
        <v>5</v>
      </c>
      <c r="G27" s="112">
        <v>5742130</v>
      </c>
      <c r="H27" s="113">
        <v>7205224.874002615</v>
      </c>
      <c r="I27" s="10">
        <v>11834841.684665937</v>
      </c>
    </row>
    <row r="28" spans="1:9">
      <c r="A28" s="36">
        <v>7</v>
      </c>
      <c r="B28" s="3">
        <v>45</v>
      </c>
      <c r="C28" s="37">
        <f t="shared" ca="1" si="0"/>
        <v>26.410958904109588</v>
      </c>
      <c r="D28" s="85" t="s">
        <v>98</v>
      </c>
      <c r="E28" s="87" t="s">
        <v>32</v>
      </c>
      <c r="F28" s="84">
        <v>1</v>
      </c>
      <c r="G28" s="112">
        <v>1411916</v>
      </c>
      <c r="H28" s="113">
        <v>1771672.233683716</v>
      </c>
      <c r="I28" s="10">
        <v>2910035.5324673583</v>
      </c>
    </row>
    <row r="29" spans="1:9">
      <c r="A29" s="36">
        <v>7</v>
      </c>
      <c r="B29" s="3">
        <v>45</v>
      </c>
      <c r="C29" s="37">
        <f t="shared" ca="1" si="0"/>
        <v>26.410958904109588</v>
      </c>
      <c r="D29" s="85" t="s">
        <v>99</v>
      </c>
      <c r="E29" s="87" t="s">
        <v>32</v>
      </c>
      <c r="F29" s="84">
        <v>8</v>
      </c>
      <c r="G29" s="112">
        <v>84264</v>
      </c>
      <c r="H29" s="113">
        <v>105734.46940124246</v>
      </c>
      <c r="I29" s="10">
        <v>173672.67890428996</v>
      </c>
    </row>
    <row r="30" spans="1:9">
      <c r="A30" s="36">
        <v>7</v>
      </c>
      <c r="B30" s="3">
        <v>45</v>
      </c>
      <c r="C30" s="37">
        <f t="shared" ca="1" si="0"/>
        <v>26.410958904109588</v>
      </c>
      <c r="D30" s="85" t="s">
        <v>161</v>
      </c>
      <c r="E30" s="87" t="s">
        <v>32</v>
      </c>
      <c r="F30" s="84">
        <v>10</v>
      </c>
      <c r="G30" s="112">
        <v>179050</v>
      </c>
      <c r="H30" s="113">
        <v>224671.94467735288</v>
      </c>
      <c r="I30" s="10">
        <v>369031.77107439854</v>
      </c>
    </row>
    <row r="31" spans="1:9">
      <c r="A31" s="36">
        <v>7</v>
      </c>
      <c r="B31" s="3">
        <v>45</v>
      </c>
      <c r="C31" s="37">
        <f t="shared" ca="1" si="0"/>
        <v>26.410958904109588</v>
      </c>
      <c r="D31" s="85" t="s">
        <v>100</v>
      </c>
      <c r="E31" s="87" t="s">
        <v>32</v>
      </c>
      <c r="F31" s="84">
        <v>22</v>
      </c>
      <c r="G31" s="112">
        <v>302896</v>
      </c>
      <c r="H31" s="113">
        <v>380073.90871260251</v>
      </c>
      <c r="I31" s="10">
        <v>624285.10098492622</v>
      </c>
    </row>
    <row r="32" spans="1:9">
      <c r="A32" s="36">
        <v>7</v>
      </c>
      <c r="B32" s="3">
        <v>45</v>
      </c>
      <c r="C32" s="37">
        <f t="shared" ca="1" si="0"/>
        <v>26.410958904109588</v>
      </c>
      <c r="D32" s="85" t="s">
        <v>101</v>
      </c>
      <c r="E32" s="87" t="s">
        <v>32</v>
      </c>
      <c r="F32" s="84">
        <v>5</v>
      </c>
      <c r="G32" s="112">
        <v>66220</v>
      </c>
      <c r="H32" s="113">
        <v>83092.85772987605</v>
      </c>
      <c r="I32" s="10">
        <v>136483.01525019086</v>
      </c>
    </row>
    <row r="33" spans="1:9">
      <c r="A33" s="36">
        <v>7</v>
      </c>
      <c r="B33" s="3">
        <v>45</v>
      </c>
      <c r="C33" s="37">
        <f t="shared" ca="1" si="0"/>
        <v>26.410958904109588</v>
      </c>
      <c r="D33" s="85" t="s">
        <v>162</v>
      </c>
      <c r="E33" s="87" t="s">
        <v>32</v>
      </c>
      <c r="F33" s="84">
        <v>5</v>
      </c>
      <c r="G33" s="112">
        <v>28305</v>
      </c>
      <c r="H33" s="113">
        <v>35517.114739416211</v>
      </c>
      <c r="I33" s="10">
        <v>58338.141749571907</v>
      </c>
    </row>
    <row r="34" spans="1:9">
      <c r="A34" s="36">
        <v>7</v>
      </c>
      <c r="B34" s="3">
        <v>45</v>
      </c>
      <c r="C34" s="37">
        <f t="shared" ca="1" si="0"/>
        <v>26.410958904109588</v>
      </c>
      <c r="D34" s="85" t="s">
        <v>163</v>
      </c>
      <c r="E34" s="87" t="s">
        <v>32</v>
      </c>
      <c r="F34" s="84">
        <v>5</v>
      </c>
      <c r="G34" s="112">
        <v>11350</v>
      </c>
      <c r="H34" s="113">
        <v>14241.980296497934</v>
      </c>
      <c r="I34" s="10">
        <v>23392.96622001912</v>
      </c>
    </row>
    <row r="35" spans="1:9">
      <c r="A35" s="36">
        <v>7</v>
      </c>
      <c r="B35" s="3">
        <v>45</v>
      </c>
      <c r="C35" s="37">
        <f t="shared" ca="1" si="0"/>
        <v>26.410958904109588</v>
      </c>
      <c r="D35" s="85" t="s">
        <v>164</v>
      </c>
      <c r="E35" s="87" t="s">
        <v>32</v>
      </c>
      <c r="F35" s="84">
        <v>5</v>
      </c>
      <c r="G35" s="112">
        <v>36030</v>
      </c>
      <c r="H35" s="113">
        <v>45210.444941217669</v>
      </c>
      <c r="I35" s="10">
        <v>74259.786159232506</v>
      </c>
    </row>
    <row r="36" spans="1:9">
      <c r="A36" s="36">
        <v>7</v>
      </c>
      <c r="B36" s="3">
        <v>45</v>
      </c>
      <c r="C36" s="37">
        <f t="shared" ca="1" si="0"/>
        <v>26.410958904109588</v>
      </c>
      <c r="D36" s="85" t="s">
        <v>102</v>
      </c>
      <c r="E36" s="87" t="s">
        <v>32</v>
      </c>
      <c r="F36" s="84">
        <v>10</v>
      </c>
      <c r="G36" s="112">
        <v>3486640</v>
      </c>
      <c r="H36" s="113">
        <v>4375035.9630820751</v>
      </c>
      <c r="I36" s="10">
        <v>7186154.3384464718</v>
      </c>
    </row>
    <row r="37" spans="1:9">
      <c r="A37" s="36">
        <v>7</v>
      </c>
      <c r="B37" s="3">
        <v>45</v>
      </c>
      <c r="C37" s="37">
        <f t="shared" ca="1" si="0"/>
        <v>26.410958904109588</v>
      </c>
      <c r="D37" s="85" t="s">
        <v>59</v>
      </c>
      <c r="E37" s="87" t="s">
        <v>60</v>
      </c>
      <c r="F37" s="84">
        <v>29.991</v>
      </c>
      <c r="G37" s="112">
        <v>45049930.964999996</v>
      </c>
      <c r="H37" s="113">
        <v>56528654.551728822</v>
      </c>
      <c r="I37" s="10">
        <v>92850353.592813954</v>
      </c>
    </row>
    <row r="38" spans="1:9">
      <c r="A38" s="36">
        <v>7</v>
      </c>
      <c r="B38" s="3">
        <v>45</v>
      </c>
      <c r="C38" s="37">
        <f t="shared" ca="1" si="0"/>
        <v>26.410958904109588</v>
      </c>
      <c r="D38" s="85" t="s">
        <v>61</v>
      </c>
      <c r="E38" s="87" t="s">
        <v>60</v>
      </c>
      <c r="F38" s="84">
        <v>4.2389999999999999</v>
      </c>
      <c r="G38" s="112">
        <v>6156829.5750000002</v>
      </c>
      <c r="H38" s="113">
        <v>7725589.9115458811</v>
      </c>
      <c r="I38" s="10">
        <v>12689560.023822879</v>
      </c>
    </row>
    <row r="39" spans="1:9">
      <c r="A39" s="36">
        <v>7</v>
      </c>
      <c r="B39" s="3">
        <v>45</v>
      </c>
      <c r="C39" s="37">
        <f t="shared" ca="1" si="0"/>
        <v>26.410958904109588</v>
      </c>
      <c r="D39" s="85" t="s">
        <v>149</v>
      </c>
      <c r="E39" s="87" t="s">
        <v>60</v>
      </c>
      <c r="F39" s="84">
        <v>0.38200000000000001</v>
      </c>
      <c r="G39" s="112">
        <v>327669.66800000001</v>
      </c>
      <c r="H39" s="113">
        <v>411159.90796616912</v>
      </c>
      <c r="I39" s="10">
        <v>675344.97575761052</v>
      </c>
    </row>
    <row r="40" spans="1:9">
      <c r="A40" s="71">
        <v>12</v>
      </c>
      <c r="B40" s="38">
        <v>35</v>
      </c>
      <c r="C40" s="39">
        <f ca="1">B40-($F$2-$D$2)/365</f>
        <v>16.410958904109588</v>
      </c>
      <c r="D40" s="38" t="s">
        <v>65</v>
      </c>
      <c r="E40" s="38" t="s">
        <v>32</v>
      </c>
      <c r="F40" s="38">
        <f>SUM(F41:F49)</f>
        <v>754.91300000000001</v>
      </c>
      <c r="G40" s="114">
        <f>SUM(G41:G49)</f>
        <v>263627819.78999999</v>
      </c>
      <c r="H40" s="114">
        <f>SUM(H41:H49)</f>
        <v>330800195.15928531</v>
      </c>
      <c r="I40" s="115">
        <f>SUM(I41:I49)</f>
        <v>543351249.60394347</v>
      </c>
    </row>
    <row r="41" spans="1:9">
      <c r="A41" s="36">
        <v>12</v>
      </c>
      <c r="B41" s="3">
        <v>35</v>
      </c>
      <c r="C41" s="37">
        <f ca="1">B41-($F$2-$D$2)/365</f>
        <v>16.410958904109588</v>
      </c>
      <c r="D41" s="85" t="s">
        <v>111</v>
      </c>
      <c r="E41" s="87" t="s">
        <v>32</v>
      </c>
      <c r="F41" s="84">
        <v>75</v>
      </c>
      <c r="G41" s="116">
        <v>40336875</v>
      </c>
      <c r="H41" s="113">
        <v>50614711.803726882</v>
      </c>
      <c r="I41" s="10">
        <v>83136489.365298122</v>
      </c>
    </row>
    <row r="42" spans="1:9">
      <c r="A42" s="36">
        <v>12</v>
      </c>
      <c r="B42" s="3">
        <v>35</v>
      </c>
      <c r="C42" s="37">
        <f t="shared" ref="C42:C49" ca="1" si="1">B42-($F$2-$D$2)/365</f>
        <v>16.410958904109588</v>
      </c>
      <c r="D42" s="85" t="s">
        <v>112</v>
      </c>
      <c r="E42" s="87" t="s">
        <v>32</v>
      </c>
      <c r="F42" s="84">
        <v>133</v>
      </c>
      <c r="G42" s="116">
        <v>90946597</v>
      </c>
      <c r="H42" s="113">
        <v>114119792.29141305</v>
      </c>
      <c r="I42" s="10">
        <v>187445874.13627246</v>
      </c>
    </row>
    <row r="43" spans="1:9">
      <c r="A43" s="36">
        <v>12</v>
      </c>
      <c r="B43" s="3">
        <v>35</v>
      </c>
      <c r="C43" s="37">
        <f t="shared" ca="1" si="1"/>
        <v>16.410958904109588</v>
      </c>
      <c r="D43" s="85" t="s">
        <v>151</v>
      </c>
      <c r="E43" s="87" t="s">
        <v>32</v>
      </c>
      <c r="F43" s="84">
        <v>51</v>
      </c>
      <c r="G43" s="116">
        <v>29443677</v>
      </c>
      <c r="H43" s="113">
        <v>36945926.668762058</v>
      </c>
      <c r="I43" s="10">
        <v>60685016.868207388</v>
      </c>
    </row>
    <row r="44" spans="1:9">
      <c r="A44" s="36">
        <v>12</v>
      </c>
      <c r="B44" s="3">
        <v>35</v>
      </c>
      <c r="C44" s="37">
        <f t="shared" ca="1" si="1"/>
        <v>16.410958904109588</v>
      </c>
      <c r="D44" s="85" t="s">
        <v>114</v>
      </c>
      <c r="E44" s="87" t="s">
        <v>32</v>
      </c>
      <c r="F44" s="84">
        <v>125</v>
      </c>
      <c r="G44" s="116">
        <v>5903875</v>
      </c>
      <c r="H44" s="113">
        <v>7408182.5042279065</v>
      </c>
      <c r="I44" s="10">
        <v>12168206.911208404</v>
      </c>
    </row>
    <row r="45" spans="1:9">
      <c r="A45" s="36">
        <v>12</v>
      </c>
      <c r="B45" s="3">
        <v>35</v>
      </c>
      <c r="C45" s="37">
        <f t="shared" ca="1" si="1"/>
        <v>16.410958904109588</v>
      </c>
      <c r="D45" s="85" t="s">
        <v>115</v>
      </c>
      <c r="E45" s="87" t="s">
        <v>32</v>
      </c>
      <c r="F45" s="84">
        <v>213</v>
      </c>
      <c r="G45" s="116">
        <v>30644949</v>
      </c>
      <c r="H45" s="113">
        <v>38453282.805743091</v>
      </c>
      <c r="I45" s="10">
        <v>63160903.680282712</v>
      </c>
    </row>
    <row r="46" spans="1:9">
      <c r="A46" s="36">
        <v>12</v>
      </c>
      <c r="B46" s="3">
        <v>35</v>
      </c>
      <c r="C46" s="37">
        <f t="shared" ca="1" si="1"/>
        <v>16.410958904109588</v>
      </c>
      <c r="D46" s="85" t="s">
        <v>116</v>
      </c>
      <c r="E46" s="87" t="s">
        <v>32</v>
      </c>
      <c r="F46" s="84">
        <v>122</v>
      </c>
      <c r="G46" s="116">
        <v>11890974</v>
      </c>
      <c r="H46" s="113">
        <v>14920794.485829888</v>
      </c>
      <c r="I46" s="10">
        <v>24507943.004856884</v>
      </c>
    </row>
    <row r="47" spans="1:9">
      <c r="A47" s="36">
        <v>12</v>
      </c>
      <c r="B47" s="3">
        <v>35</v>
      </c>
      <c r="C47" s="37">
        <f t="shared" ca="1" si="1"/>
        <v>16.410958904109588</v>
      </c>
      <c r="D47" s="85" t="s">
        <v>120</v>
      </c>
      <c r="E47" s="87" t="s">
        <v>60</v>
      </c>
      <c r="F47" s="84">
        <v>31.318999999999999</v>
      </c>
      <c r="G47" s="116">
        <v>46284503</v>
      </c>
      <c r="H47" s="113">
        <v>58077795.573497757</v>
      </c>
      <c r="I47" s="10">
        <v>95394873.584966838</v>
      </c>
    </row>
    <row r="48" spans="1:9">
      <c r="A48" s="36">
        <v>12</v>
      </c>
      <c r="B48" s="3">
        <v>35</v>
      </c>
      <c r="C48" s="37">
        <f t="shared" ca="1" si="1"/>
        <v>16.410958904109588</v>
      </c>
      <c r="D48" s="85" t="s">
        <v>121</v>
      </c>
      <c r="E48" s="87" t="s">
        <v>60</v>
      </c>
      <c r="F48" s="84">
        <v>1.9890000000000001</v>
      </c>
      <c r="G48" s="116">
        <v>3419546</v>
      </c>
      <c r="H48" s="113">
        <v>4290846.4101293674</v>
      </c>
      <c r="I48" s="10">
        <v>7047869.9617446251</v>
      </c>
    </row>
    <row r="49" spans="1:9">
      <c r="A49" s="36">
        <v>12</v>
      </c>
      <c r="B49" s="3">
        <v>35</v>
      </c>
      <c r="C49" s="37">
        <f t="shared" ca="1" si="1"/>
        <v>16.410958904109588</v>
      </c>
      <c r="D49" s="85" t="s">
        <v>122</v>
      </c>
      <c r="E49" s="87" t="s">
        <v>60</v>
      </c>
      <c r="F49" s="84">
        <v>2.605</v>
      </c>
      <c r="G49" s="116">
        <v>4756823.79</v>
      </c>
      <c r="H49" s="113">
        <v>5968862.6159552978</v>
      </c>
      <c r="I49" s="10">
        <v>9804072.0911060199</v>
      </c>
    </row>
    <row r="50" spans="1:9">
      <c r="A50" s="71">
        <v>11</v>
      </c>
      <c r="B50" s="38">
        <v>25</v>
      </c>
      <c r="C50" s="39">
        <f ca="1">B50-($F$2-$D$2)/365</f>
        <v>6.410958904109588</v>
      </c>
      <c r="D50" s="38" t="s">
        <v>77</v>
      </c>
      <c r="E50" s="38" t="s">
        <v>32</v>
      </c>
      <c r="F50" s="38">
        <f>SUM(F51:F54)</f>
        <v>36</v>
      </c>
      <c r="G50" s="114">
        <f>SUM(G51:G54)</f>
        <v>43336296</v>
      </c>
      <c r="H50" s="114">
        <f>SUM(H51:H54)</f>
        <v>54378385.352881253</v>
      </c>
      <c r="I50" s="115">
        <f>SUM(I51:I54)</f>
        <v>89318458.892400846</v>
      </c>
    </row>
    <row r="51" spans="1:9">
      <c r="A51" s="73">
        <v>11</v>
      </c>
      <c r="B51" s="74">
        <v>25</v>
      </c>
      <c r="C51" s="37">
        <f t="shared" ref="C51:C54" ca="1" si="2">B51-($F$2-$D$2)/365</f>
        <v>6.410958904109588</v>
      </c>
      <c r="D51" s="85" t="s">
        <v>131</v>
      </c>
      <c r="E51" s="87" t="s">
        <v>32</v>
      </c>
      <c r="F51" s="84">
        <v>28</v>
      </c>
      <c r="G51" s="117">
        <v>33706008</v>
      </c>
      <c r="H51" s="113">
        <v>42294299.718907639</v>
      </c>
      <c r="I51" s="10">
        <v>69469912.471867323</v>
      </c>
    </row>
    <row r="52" spans="1:9">
      <c r="A52" s="73">
        <v>11</v>
      </c>
      <c r="B52" s="74">
        <v>25</v>
      </c>
      <c r="C52" s="37">
        <f t="shared" ca="1" si="2"/>
        <v>6.410958904109588</v>
      </c>
      <c r="D52" s="85" t="s">
        <v>132</v>
      </c>
      <c r="E52" s="87" t="s">
        <v>32</v>
      </c>
      <c r="F52" s="84">
        <v>3</v>
      </c>
      <c r="G52" s="117">
        <v>3611358</v>
      </c>
      <c r="H52" s="113">
        <v>4531532.1127401041</v>
      </c>
      <c r="I52" s="10">
        <v>7443204.9077000711</v>
      </c>
    </row>
    <row r="53" spans="1:9">
      <c r="A53" s="73">
        <v>11</v>
      </c>
      <c r="B53" s="74">
        <v>25</v>
      </c>
      <c r="C53" s="37">
        <f t="shared" ca="1" si="2"/>
        <v>6.410958904109588</v>
      </c>
      <c r="D53" s="85" t="s">
        <v>133</v>
      </c>
      <c r="E53" s="87" t="s">
        <v>32</v>
      </c>
      <c r="F53" s="84">
        <v>4</v>
      </c>
      <c r="G53" s="117">
        <v>4815144</v>
      </c>
      <c r="H53" s="113">
        <v>6042042.8169868058</v>
      </c>
      <c r="I53" s="10">
        <v>9924273.2102667615</v>
      </c>
    </row>
    <row r="54" spans="1:9" ht="15.75" thickBot="1">
      <c r="A54" s="95">
        <v>11</v>
      </c>
      <c r="B54" s="40">
        <v>25</v>
      </c>
      <c r="C54" s="41">
        <f t="shared" ca="1" si="2"/>
        <v>6.410958904109588</v>
      </c>
      <c r="D54" s="96" t="s">
        <v>134</v>
      </c>
      <c r="E54" s="104" t="s">
        <v>32</v>
      </c>
      <c r="F54" s="98">
        <v>1</v>
      </c>
      <c r="G54" s="118">
        <v>1203786</v>
      </c>
      <c r="H54" s="119">
        <v>1510510.7042467014</v>
      </c>
      <c r="I54" s="108">
        <v>2481068.3025666904</v>
      </c>
    </row>
    <row r="55" spans="1:9" ht="15.75" thickBot="1">
      <c r="A55" s="12"/>
      <c r="B55" s="12"/>
      <c r="C55" s="12"/>
      <c r="D55" s="13"/>
      <c r="E55" s="42" t="s">
        <v>81</v>
      </c>
      <c r="F55" s="43">
        <f>F4+F40+F50</f>
        <v>1627.5250000000001</v>
      </c>
      <c r="G55" s="14">
        <f>G4+G40+G50</f>
        <v>635731123.99799991</v>
      </c>
      <c r="H55" s="14">
        <f>H4+H40+H50</f>
        <v>797715431</v>
      </c>
      <c r="I55" s="15">
        <f>I4+I40+I50</f>
        <v>1310276362</v>
      </c>
    </row>
    <row r="56" spans="1:9" ht="15.75" thickBot="1"/>
    <row r="57" spans="1:9" ht="15.75" thickBot="1">
      <c r="A57" s="141" t="s">
        <v>82</v>
      </c>
      <c r="B57" s="142"/>
      <c r="C57" s="142"/>
      <c r="D57" s="142"/>
      <c r="E57" s="142"/>
      <c r="F57" s="142"/>
      <c r="G57" s="137"/>
      <c r="H57" s="137"/>
      <c r="I57" s="138"/>
    </row>
    <row r="58" spans="1:9" ht="15.75" thickBot="1">
      <c r="A58" s="139" t="s">
        <v>18</v>
      </c>
      <c r="B58" s="140"/>
      <c r="C58" s="140"/>
      <c r="D58" s="24"/>
      <c r="E58" s="25" t="s">
        <v>19</v>
      </c>
      <c r="F58" s="26">
        <f ca="1">TODAY()</f>
        <v>46220</v>
      </c>
      <c r="G58" s="44"/>
      <c r="H58" s="44"/>
      <c r="I58" s="45"/>
    </row>
    <row r="59" spans="1:9" ht="15.75" thickBot="1">
      <c r="A59" s="46" t="s">
        <v>83</v>
      </c>
      <c r="B59" s="47" t="s">
        <v>21</v>
      </c>
      <c r="C59" s="47" t="s">
        <v>22</v>
      </c>
      <c r="D59" s="47" t="s">
        <v>23</v>
      </c>
      <c r="E59" s="47" t="s">
        <v>24</v>
      </c>
      <c r="F59" s="47" t="s">
        <v>25</v>
      </c>
      <c r="G59" s="47" t="s">
        <v>26</v>
      </c>
      <c r="H59" s="47" t="s">
        <v>27</v>
      </c>
      <c r="I59" s="48" t="s">
        <v>28</v>
      </c>
    </row>
    <row r="60" spans="1:9">
      <c r="A60" s="33">
        <f t="shared" ref="A60:I60" si="3">A4</f>
        <v>7</v>
      </c>
      <c r="B60" s="34">
        <f t="shared" si="3"/>
        <v>45</v>
      </c>
      <c r="C60" s="35">
        <f t="shared" ca="1" si="3"/>
        <v>26.410958904109588</v>
      </c>
      <c r="D60" s="49" t="str">
        <f t="shared" si="3"/>
        <v>Líneas aéreas</v>
      </c>
      <c r="E60" s="34" t="str">
        <f t="shared" si="3"/>
        <v>Varias</v>
      </c>
      <c r="F60" s="34">
        <f t="shared" si="3"/>
        <v>836.61199999999997</v>
      </c>
      <c r="G60" s="6">
        <f t="shared" si="3"/>
        <v>328767008.20799994</v>
      </c>
      <c r="H60" s="6">
        <f t="shared" si="3"/>
        <v>412536850.48783356</v>
      </c>
      <c r="I60" s="7">
        <f t="shared" si="3"/>
        <v>677606653.50365579</v>
      </c>
    </row>
    <row r="61" spans="1:9">
      <c r="A61" s="50">
        <f t="shared" ref="A61:I61" si="4">A40</f>
        <v>12</v>
      </c>
      <c r="B61" s="51">
        <f t="shared" si="4"/>
        <v>35</v>
      </c>
      <c r="C61" s="52">
        <f t="shared" ca="1" si="4"/>
        <v>16.410958904109588</v>
      </c>
      <c r="D61" s="53" t="str">
        <f t="shared" si="4"/>
        <v>Redes de distribución</v>
      </c>
      <c r="E61" s="51" t="str">
        <f t="shared" si="4"/>
        <v>UND</v>
      </c>
      <c r="F61" s="51">
        <f t="shared" si="4"/>
        <v>754.91300000000001</v>
      </c>
      <c r="G61" s="17">
        <f t="shared" si="4"/>
        <v>263627819.78999999</v>
      </c>
      <c r="H61" s="17">
        <f t="shared" si="4"/>
        <v>330800195.15928531</v>
      </c>
      <c r="I61" s="18">
        <f t="shared" si="4"/>
        <v>543351249.60394347</v>
      </c>
    </row>
    <row r="62" spans="1:9" ht="15.75" thickBot="1">
      <c r="A62" s="54">
        <f t="shared" ref="A62:I62" si="5">A50</f>
        <v>11</v>
      </c>
      <c r="B62" s="55">
        <f t="shared" si="5"/>
        <v>25</v>
      </c>
      <c r="C62" s="56">
        <f t="shared" ca="1" si="5"/>
        <v>6.410958904109588</v>
      </c>
      <c r="D62" s="57" t="str">
        <f t="shared" si="5"/>
        <v xml:space="preserve">Transformadores de distribución </v>
      </c>
      <c r="E62" s="55" t="str">
        <f t="shared" si="5"/>
        <v>UND</v>
      </c>
      <c r="F62" s="55">
        <f t="shared" si="5"/>
        <v>36</v>
      </c>
      <c r="G62" s="19">
        <f t="shared" si="5"/>
        <v>43336296</v>
      </c>
      <c r="H62" s="19">
        <f t="shared" si="5"/>
        <v>54378385.352881253</v>
      </c>
      <c r="I62" s="20">
        <f t="shared" si="5"/>
        <v>89318458.892400846</v>
      </c>
    </row>
    <row r="63" spans="1:9" ht="15.75" thickBot="1">
      <c r="E63" s="42" t="s">
        <v>81</v>
      </c>
      <c r="F63" s="43">
        <f>SUM(F60:F62)</f>
        <v>1627.5250000000001</v>
      </c>
      <c r="G63" s="14">
        <f>SUM(G60:G62)</f>
        <v>635731123.99799991</v>
      </c>
      <c r="H63" s="14">
        <f>SUM(H60:H62)</f>
        <v>797715431</v>
      </c>
      <c r="I63" s="15">
        <f>SUM(I60:I62)</f>
        <v>1310276362</v>
      </c>
    </row>
    <row r="64" spans="1:9" ht="15.75" thickBot="1"/>
    <row r="65" spans="1:8" ht="39" thickBot="1">
      <c r="A65" s="58" t="s">
        <v>83</v>
      </c>
      <c r="B65" s="59" t="s">
        <v>21</v>
      </c>
      <c r="C65" s="59" t="s">
        <v>22</v>
      </c>
      <c r="D65" s="59" t="s">
        <v>23</v>
      </c>
      <c r="E65" s="60" t="s">
        <v>84</v>
      </c>
      <c r="F65" s="79" t="s">
        <v>85</v>
      </c>
    </row>
    <row r="66" spans="1:8">
      <c r="A66" s="61">
        <v>7</v>
      </c>
      <c r="B66" s="62">
        <v>45</v>
      </c>
      <c r="C66" s="63"/>
      <c r="D66" s="64" t="s">
        <v>29</v>
      </c>
      <c r="E66" s="65">
        <v>39122100</v>
      </c>
      <c r="F66" s="80" t="s">
        <v>86</v>
      </c>
    </row>
    <row r="67" spans="1:8">
      <c r="A67" s="78">
        <v>12</v>
      </c>
      <c r="B67" s="76">
        <v>35</v>
      </c>
      <c r="C67" s="77"/>
      <c r="D67" s="76" t="s">
        <v>65</v>
      </c>
      <c r="E67" s="83">
        <v>39122100</v>
      </c>
      <c r="F67" s="81" t="s">
        <v>86</v>
      </c>
    </row>
    <row r="68" spans="1:8" ht="15.75" thickBot="1">
      <c r="A68" s="67">
        <v>11</v>
      </c>
      <c r="B68" s="68">
        <v>25</v>
      </c>
      <c r="C68" s="69"/>
      <c r="D68" s="68" t="s">
        <v>77</v>
      </c>
      <c r="E68" s="70">
        <v>39121001</v>
      </c>
      <c r="F68" s="82" t="s">
        <v>87</v>
      </c>
    </row>
    <row r="71" spans="1:8" hidden="1">
      <c r="F71" s="22" t="s">
        <v>88</v>
      </c>
      <c r="G71" s="9">
        <v>797715431</v>
      </c>
      <c r="H71" s="90"/>
    </row>
    <row r="72" spans="1:8" hidden="1">
      <c r="F72" s="22" t="s">
        <v>89</v>
      </c>
      <c r="G72" s="9">
        <v>1310276362</v>
      </c>
    </row>
    <row r="73" spans="1:8">
      <c r="F73" s="22"/>
      <c r="G73" s="16"/>
    </row>
    <row r="74" spans="1:8">
      <c r="F74" s="22"/>
      <c r="G74" s="9"/>
    </row>
  </sheetData>
  <protectedRanges>
    <protectedRange password="B5C9" sqref="D40:D54" name="Rango1_13"/>
    <protectedRange password="B5C9" sqref="F40:F54" name="Rango1_14"/>
    <protectedRange password="B5C9" sqref="D5:E39" name="Rango1_4"/>
    <protectedRange password="B5C9" sqref="F5:F39" name="Rango1_7_1"/>
  </protectedRanges>
  <mergeCells count="4">
    <mergeCell ref="A1:I1"/>
    <mergeCell ref="A2:C2"/>
    <mergeCell ref="A57:I57"/>
    <mergeCell ref="A58:C58"/>
  </mergeCell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12CEE-154B-47CA-B464-D9B6EF97D5F8}">
  <dimension ref="A1:K73"/>
  <sheetViews>
    <sheetView topLeftCell="A52" zoomScale="80" zoomScaleNormal="80" workbookViewId="0">
      <selection activeCell="I62" sqref="I62"/>
    </sheetView>
  </sheetViews>
  <sheetFormatPr baseColWidth="10" defaultColWidth="11.42578125" defaultRowHeight="15"/>
  <cols>
    <col min="1" max="1" width="14.42578125" bestFit="1" customWidth="1"/>
    <col min="2" max="2" width="10.5703125" bestFit="1" customWidth="1"/>
    <col min="3" max="3" width="18" bestFit="1" customWidth="1"/>
    <col min="4" max="4" width="69.140625" customWidth="1"/>
    <col min="5" max="5" width="11.5703125" bestFit="1" customWidth="1"/>
    <col min="6" max="6" width="12.28515625" bestFit="1" customWidth="1"/>
    <col min="7" max="7" width="20.5703125" bestFit="1" customWidth="1"/>
    <col min="8" max="8" width="25.85546875" bestFit="1" customWidth="1"/>
    <col min="9" max="9" width="25.7109375" bestFit="1" customWidth="1"/>
    <col min="10" max="10" width="11.42578125" customWidth="1"/>
    <col min="11" max="11" width="0" hidden="1" customWidth="1"/>
  </cols>
  <sheetData>
    <row r="1" spans="1:11" ht="15.75" thickBot="1">
      <c r="A1" s="136" t="s">
        <v>17</v>
      </c>
      <c r="B1" s="137"/>
      <c r="C1" s="137"/>
      <c r="D1" s="137"/>
      <c r="E1" s="137"/>
      <c r="F1" s="137"/>
      <c r="G1" s="137"/>
      <c r="H1" s="137"/>
      <c r="I1" s="138"/>
    </row>
    <row r="2" spans="1:11" ht="15.75" thickBot="1">
      <c r="A2" s="139" t="s">
        <v>18</v>
      </c>
      <c r="B2" s="140"/>
      <c r="C2" s="140"/>
      <c r="D2" s="24">
        <v>39412</v>
      </c>
      <c r="E2" s="25" t="s">
        <v>19</v>
      </c>
      <c r="F2" s="26">
        <f ca="1">TODAY()</f>
        <v>46220</v>
      </c>
      <c r="G2" s="27"/>
      <c r="H2" s="28"/>
      <c r="I2" s="29"/>
      <c r="K2" s="5"/>
    </row>
    <row r="3" spans="1:11" ht="15.75" thickBot="1">
      <c r="A3" s="30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  <c r="G3" s="31" t="s">
        <v>26</v>
      </c>
      <c r="H3" s="31" t="s">
        <v>27</v>
      </c>
      <c r="I3" s="32" t="s">
        <v>28</v>
      </c>
    </row>
    <row r="4" spans="1:11">
      <c r="A4" s="33">
        <v>7</v>
      </c>
      <c r="B4" s="34">
        <v>45</v>
      </c>
      <c r="C4" s="35">
        <f ca="1">B4-($F$2-$D$2)/365</f>
        <v>26.347945205479451</v>
      </c>
      <c r="D4" s="34" t="s">
        <v>29</v>
      </c>
      <c r="E4" s="34" t="s">
        <v>30</v>
      </c>
      <c r="F4" s="34">
        <f>SUM(F5:F36)</f>
        <v>453.01990000000001</v>
      </c>
      <c r="G4" s="6">
        <f>SUM(G5:G36)</f>
        <v>231393494.17090002</v>
      </c>
      <c r="H4" s="6">
        <f>SUM(H5:H36)</f>
        <v>291918989.20318764</v>
      </c>
      <c r="I4" s="7">
        <f>SUM(I5:I36)</f>
        <v>501264007.67063516</v>
      </c>
      <c r="K4" s="8">
        <f ca="1">D2-F2</f>
        <v>-6808</v>
      </c>
    </row>
    <row r="5" spans="1:11">
      <c r="A5" s="36">
        <v>7</v>
      </c>
      <c r="B5" s="3">
        <v>45</v>
      </c>
      <c r="C5" s="37">
        <f ca="1">B5-($F$2-$D$2)/365</f>
        <v>26.347945205479451</v>
      </c>
      <c r="D5" s="85" t="s">
        <v>90</v>
      </c>
      <c r="E5" s="87" t="s">
        <v>32</v>
      </c>
      <c r="F5" s="84">
        <v>23</v>
      </c>
      <c r="G5" s="105">
        <v>20237424</v>
      </c>
      <c r="H5" s="109">
        <v>25530918.141514804</v>
      </c>
      <c r="I5" s="110">
        <v>43840006.373202682</v>
      </c>
      <c r="K5">
        <f ca="1">K4/365</f>
        <v>-18.652054794520549</v>
      </c>
    </row>
    <row r="6" spans="1:11">
      <c r="A6" s="36">
        <v>7</v>
      </c>
      <c r="B6" s="3">
        <v>45</v>
      </c>
      <c r="C6" s="37">
        <f t="shared" ref="C6:C36" ca="1" si="0">B6-($F$2-$D$2)/365</f>
        <v>26.347945205479451</v>
      </c>
      <c r="D6" s="85" t="s">
        <v>33</v>
      </c>
      <c r="E6" s="87" t="s">
        <v>32</v>
      </c>
      <c r="F6" s="84">
        <v>3</v>
      </c>
      <c r="G6" s="105">
        <v>3665742</v>
      </c>
      <c r="H6" s="109">
        <v>4624588.5311249476</v>
      </c>
      <c r="I6" s="110">
        <v>7941037.9820335209</v>
      </c>
    </row>
    <row r="7" spans="1:11">
      <c r="A7" s="36">
        <v>7</v>
      </c>
      <c r="B7" s="3">
        <v>45</v>
      </c>
      <c r="C7" s="37">
        <f t="shared" ca="1" si="0"/>
        <v>26.347945205479451</v>
      </c>
      <c r="D7" s="85" t="s">
        <v>34</v>
      </c>
      <c r="E7" s="87" t="s">
        <v>32</v>
      </c>
      <c r="F7" s="84">
        <v>10</v>
      </c>
      <c r="G7" s="105">
        <v>12575680</v>
      </c>
      <c r="H7" s="109">
        <v>15865095.115558427</v>
      </c>
      <c r="I7" s="110">
        <v>27242493.47878255</v>
      </c>
    </row>
    <row r="8" spans="1:11">
      <c r="A8" s="36">
        <v>7</v>
      </c>
      <c r="B8" s="3">
        <v>45</v>
      </c>
      <c r="C8" s="37">
        <f t="shared" ca="1" si="0"/>
        <v>26.347945205479451</v>
      </c>
      <c r="D8" s="85" t="s">
        <v>35</v>
      </c>
      <c r="E8" s="87" t="s">
        <v>32</v>
      </c>
      <c r="F8" s="84">
        <v>15</v>
      </c>
      <c r="G8" s="105">
        <v>26625765</v>
      </c>
      <c r="H8" s="109">
        <v>33590254.701893382</v>
      </c>
      <c r="I8" s="110">
        <v>57678966.813730687</v>
      </c>
    </row>
    <row r="9" spans="1:11">
      <c r="A9" s="36">
        <v>7</v>
      </c>
      <c r="B9" s="3">
        <v>45</v>
      </c>
      <c r="C9" s="37">
        <f t="shared" ca="1" si="0"/>
        <v>26.347945205479451</v>
      </c>
      <c r="D9" s="85" t="s">
        <v>137</v>
      </c>
      <c r="E9" s="87" t="s">
        <v>32</v>
      </c>
      <c r="F9" s="84">
        <v>3</v>
      </c>
      <c r="G9" s="105">
        <v>7483125</v>
      </c>
      <c r="H9" s="109">
        <v>9440482.7322747689</v>
      </c>
      <c r="I9" s="110">
        <v>16210573.425326876</v>
      </c>
    </row>
    <row r="10" spans="1:11">
      <c r="A10" s="36">
        <v>7</v>
      </c>
      <c r="B10" s="3">
        <v>45</v>
      </c>
      <c r="C10" s="37">
        <f t="shared" ca="1" si="0"/>
        <v>26.347945205479451</v>
      </c>
      <c r="D10" s="85" t="s">
        <v>36</v>
      </c>
      <c r="E10" s="87" t="s">
        <v>32</v>
      </c>
      <c r="F10" s="84">
        <v>1</v>
      </c>
      <c r="G10" s="105">
        <v>2048704</v>
      </c>
      <c r="H10" s="109">
        <v>2584582.6089424202</v>
      </c>
      <c r="I10" s="110">
        <v>4438074.5502394885</v>
      </c>
    </row>
    <row r="11" spans="1:11">
      <c r="A11" s="36">
        <v>7</v>
      </c>
      <c r="B11" s="3">
        <v>45</v>
      </c>
      <c r="C11" s="37">
        <f t="shared" ca="1" si="0"/>
        <v>26.347945205479451</v>
      </c>
      <c r="D11" s="85" t="s">
        <v>159</v>
      </c>
      <c r="E11" s="87" t="s">
        <v>32</v>
      </c>
      <c r="F11" s="84">
        <v>3</v>
      </c>
      <c r="G11" s="105">
        <v>7414779</v>
      </c>
      <c r="H11" s="109">
        <v>9354259.4989571311</v>
      </c>
      <c r="I11" s="110">
        <v>16062516.583923399</v>
      </c>
    </row>
    <row r="12" spans="1:11">
      <c r="A12" s="36">
        <v>7</v>
      </c>
      <c r="B12" s="3">
        <v>45</v>
      </c>
      <c r="C12" s="37">
        <f t="shared" ca="1" si="0"/>
        <v>26.347945205479451</v>
      </c>
      <c r="D12" s="85" t="s">
        <v>37</v>
      </c>
      <c r="E12" s="87" t="s">
        <v>32</v>
      </c>
      <c r="F12" s="84">
        <v>10</v>
      </c>
      <c r="G12" s="105">
        <v>32178950</v>
      </c>
      <c r="H12" s="109">
        <v>40595983.872744761</v>
      </c>
      <c r="I12" s="110">
        <v>69708742.233347997</v>
      </c>
    </row>
    <row r="13" spans="1:11">
      <c r="A13" s="36">
        <v>7</v>
      </c>
      <c r="B13" s="3">
        <v>45</v>
      </c>
      <c r="C13" s="37">
        <f t="shared" ca="1" si="0"/>
        <v>26.347945205479451</v>
      </c>
      <c r="D13" s="85" t="s">
        <v>38</v>
      </c>
      <c r="E13" s="87" t="s">
        <v>32</v>
      </c>
      <c r="F13" s="84">
        <v>3</v>
      </c>
      <c r="G13" s="105">
        <v>7927134</v>
      </c>
      <c r="H13" s="109">
        <v>10000630.972144419</v>
      </c>
      <c r="I13" s="110">
        <v>17172422.986306541</v>
      </c>
    </row>
    <row r="14" spans="1:11">
      <c r="A14" s="36">
        <v>7</v>
      </c>
      <c r="B14" s="3">
        <v>45</v>
      </c>
      <c r="C14" s="37">
        <f t="shared" ca="1" si="0"/>
        <v>26.347945205479451</v>
      </c>
      <c r="D14" s="85" t="s">
        <v>91</v>
      </c>
      <c r="E14" s="87" t="s">
        <v>32</v>
      </c>
      <c r="F14" s="84">
        <v>3</v>
      </c>
      <c r="G14" s="105">
        <v>9179352</v>
      </c>
      <c r="H14" s="109">
        <v>11580391.086540965</v>
      </c>
      <c r="I14" s="110">
        <v>19885082.715165269</v>
      </c>
    </row>
    <row r="15" spans="1:11">
      <c r="A15" s="36">
        <v>7</v>
      </c>
      <c r="B15" s="3">
        <v>45</v>
      </c>
      <c r="C15" s="37">
        <f t="shared" ca="1" si="0"/>
        <v>26.347945205479451</v>
      </c>
      <c r="D15" s="85" t="s">
        <v>138</v>
      </c>
      <c r="E15" s="87" t="s">
        <v>32</v>
      </c>
      <c r="F15" s="84">
        <v>2</v>
      </c>
      <c r="G15" s="105">
        <v>7344822</v>
      </c>
      <c r="H15" s="109">
        <v>9266003.8770743273</v>
      </c>
      <c r="I15" s="110">
        <v>15910969.859110489</v>
      </c>
    </row>
    <row r="16" spans="1:11">
      <c r="A16" s="36">
        <v>7</v>
      </c>
      <c r="B16" s="3">
        <v>45</v>
      </c>
      <c r="C16" s="37">
        <f t="shared" ca="1" si="0"/>
        <v>26.347945205479451</v>
      </c>
      <c r="D16" s="85" t="s">
        <v>165</v>
      </c>
      <c r="E16" s="87" t="s">
        <v>32</v>
      </c>
      <c r="F16" s="84">
        <v>16</v>
      </c>
      <c r="G16" s="105">
        <v>8068128</v>
      </c>
      <c r="H16" s="109">
        <v>10178504.711037509</v>
      </c>
      <c r="I16" s="110">
        <v>17477856.02257555</v>
      </c>
    </row>
    <row r="17" spans="1:9">
      <c r="A17" s="36">
        <v>7</v>
      </c>
      <c r="B17" s="3">
        <v>45</v>
      </c>
      <c r="C17" s="37">
        <f t="shared" ca="1" si="0"/>
        <v>26.347945205479451</v>
      </c>
      <c r="D17" s="85" t="s">
        <v>166</v>
      </c>
      <c r="E17" s="87" t="s">
        <v>32</v>
      </c>
      <c r="F17" s="84">
        <v>1</v>
      </c>
      <c r="G17" s="105">
        <v>417900</v>
      </c>
      <c r="H17" s="109">
        <v>527209.92016271618</v>
      </c>
      <c r="I17" s="110">
        <v>905290.0538804445</v>
      </c>
    </row>
    <row r="18" spans="1:9">
      <c r="A18" s="36">
        <v>7</v>
      </c>
      <c r="B18" s="3">
        <v>45</v>
      </c>
      <c r="C18" s="37">
        <f t="shared" ca="1" si="0"/>
        <v>26.347945205479451</v>
      </c>
      <c r="D18" s="85" t="s">
        <v>167</v>
      </c>
      <c r="E18" s="87" t="s">
        <v>32</v>
      </c>
      <c r="F18" s="84">
        <v>1</v>
      </c>
      <c r="G18" s="105">
        <v>835642</v>
      </c>
      <c r="H18" s="109">
        <v>1054220.5123345596</v>
      </c>
      <c r="I18" s="110">
        <v>1810237.8349001252</v>
      </c>
    </row>
    <row r="19" spans="1:9">
      <c r="A19" s="36">
        <v>7</v>
      </c>
      <c r="B19" s="3">
        <v>45</v>
      </c>
      <c r="C19" s="37">
        <f t="shared" ca="1" si="0"/>
        <v>26.347945205479451</v>
      </c>
      <c r="D19" s="85" t="s">
        <v>168</v>
      </c>
      <c r="E19" s="87" t="s">
        <v>32</v>
      </c>
      <c r="F19" s="84">
        <v>1</v>
      </c>
      <c r="G19" s="105">
        <v>1044959</v>
      </c>
      <c r="H19" s="109">
        <v>1318288.46844535</v>
      </c>
      <c r="I19" s="110">
        <v>2263677.8880422479</v>
      </c>
    </row>
    <row r="20" spans="1:9">
      <c r="A20" s="36">
        <v>7</v>
      </c>
      <c r="B20" s="3">
        <v>45</v>
      </c>
      <c r="C20" s="37">
        <f t="shared" ca="1" si="0"/>
        <v>26.347945205479451</v>
      </c>
      <c r="D20" s="85" t="s">
        <v>45</v>
      </c>
      <c r="E20" s="87" t="s">
        <v>32</v>
      </c>
      <c r="F20" s="84">
        <v>55</v>
      </c>
      <c r="G20" s="105">
        <v>9285045</v>
      </c>
      <c r="H20" s="109">
        <v>11713730.158308752</v>
      </c>
      <c r="I20" s="110">
        <v>20114043.762460761</v>
      </c>
    </row>
    <row r="21" spans="1:9">
      <c r="A21" s="36">
        <v>7</v>
      </c>
      <c r="B21" s="3">
        <v>45</v>
      </c>
      <c r="C21" s="37">
        <f t="shared" ca="1" si="0"/>
        <v>26.347945205479451</v>
      </c>
      <c r="D21" s="85" t="s">
        <v>47</v>
      </c>
      <c r="E21" s="87" t="s">
        <v>32</v>
      </c>
      <c r="F21" s="84">
        <v>208</v>
      </c>
      <c r="G21" s="105">
        <v>7907952</v>
      </c>
      <c r="H21" s="109">
        <v>9976431.5447968226</v>
      </c>
      <c r="I21" s="110">
        <v>17130869.327982698</v>
      </c>
    </row>
    <row r="22" spans="1:9">
      <c r="A22" s="36">
        <v>7</v>
      </c>
      <c r="B22" s="3">
        <v>45</v>
      </c>
      <c r="C22" s="37">
        <f t="shared" ca="1" si="0"/>
        <v>26.347945205479451</v>
      </c>
      <c r="D22" s="85" t="s">
        <v>48</v>
      </c>
      <c r="E22" s="87" t="s">
        <v>32</v>
      </c>
      <c r="F22" s="84">
        <v>27</v>
      </c>
      <c r="G22" s="105">
        <v>4844772</v>
      </c>
      <c r="H22" s="109">
        <v>6112016.8923822995</v>
      </c>
      <c r="I22" s="110">
        <v>10495151.722705118</v>
      </c>
    </row>
    <row r="23" spans="1:9">
      <c r="A23" s="36">
        <v>7</v>
      </c>
      <c r="B23" s="3">
        <v>45</v>
      </c>
      <c r="C23" s="37">
        <f t="shared" ca="1" si="0"/>
        <v>26.347945205479451</v>
      </c>
      <c r="D23" s="85" t="s">
        <v>169</v>
      </c>
      <c r="E23" s="87" t="s">
        <v>32</v>
      </c>
      <c r="F23" s="84">
        <v>1</v>
      </c>
      <c r="G23" s="105">
        <v>98085</v>
      </c>
      <c r="H23" s="109">
        <v>123741.05053639632</v>
      </c>
      <c r="I23" s="110">
        <v>212479.95916454511</v>
      </c>
    </row>
    <row r="24" spans="1:9">
      <c r="A24" s="36">
        <v>7</v>
      </c>
      <c r="B24" s="3">
        <v>45</v>
      </c>
      <c r="C24" s="37">
        <f t="shared" ca="1" si="0"/>
        <v>26.347945205479451</v>
      </c>
      <c r="D24" s="85" t="s">
        <v>49</v>
      </c>
      <c r="E24" s="87" t="s">
        <v>32</v>
      </c>
      <c r="F24" s="84">
        <v>2</v>
      </c>
      <c r="G24" s="105">
        <v>527856</v>
      </c>
      <c r="H24" s="109">
        <v>665927.06297537859</v>
      </c>
      <c r="I24" s="110">
        <v>1143485.9695647664</v>
      </c>
    </row>
    <row r="25" spans="1:9">
      <c r="A25" s="36">
        <v>7</v>
      </c>
      <c r="B25" s="3">
        <v>45</v>
      </c>
      <c r="C25" s="37">
        <f t="shared" ca="1" si="0"/>
        <v>26.347945205479451</v>
      </c>
      <c r="D25" s="85" t="s">
        <v>50</v>
      </c>
      <c r="E25" s="87" t="s">
        <v>32</v>
      </c>
      <c r="F25" s="84">
        <v>7</v>
      </c>
      <c r="G25" s="105">
        <v>6341370</v>
      </c>
      <c r="H25" s="109">
        <v>8000079.3764590658</v>
      </c>
      <c r="I25" s="110">
        <v>13737207.918104414</v>
      </c>
    </row>
    <row r="26" spans="1:9">
      <c r="A26" s="36">
        <v>7</v>
      </c>
      <c r="B26" s="3">
        <v>45</v>
      </c>
      <c r="C26" s="37">
        <f t="shared" ca="1" si="0"/>
        <v>26.347945205479451</v>
      </c>
      <c r="D26" s="85" t="s">
        <v>51</v>
      </c>
      <c r="E26" s="87" t="s">
        <v>32</v>
      </c>
      <c r="F26" s="84">
        <v>12</v>
      </c>
      <c r="G26" s="105">
        <v>13972716</v>
      </c>
      <c r="H26" s="109">
        <v>17627553.210855007</v>
      </c>
      <c r="I26" s="110">
        <v>30268870.113654342</v>
      </c>
    </row>
    <row r="27" spans="1:9">
      <c r="A27" s="36">
        <v>7</v>
      </c>
      <c r="B27" s="3">
        <v>45</v>
      </c>
      <c r="C27" s="37">
        <f t="shared" ca="1" si="0"/>
        <v>26.347945205479451</v>
      </c>
      <c r="D27" s="85" t="s">
        <v>52</v>
      </c>
      <c r="E27" s="87" t="s">
        <v>32</v>
      </c>
      <c r="F27" s="84">
        <v>5</v>
      </c>
      <c r="G27" s="105">
        <v>4233975</v>
      </c>
      <c r="H27" s="109">
        <v>5341453.9883248061</v>
      </c>
      <c r="I27" s="110">
        <v>9171991.99779482</v>
      </c>
    </row>
    <row r="28" spans="1:9">
      <c r="A28" s="36">
        <v>7</v>
      </c>
      <c r="B28" s="3">
        <v>45</v>
      </c>
      <c r="C28" s="37">
        <f t="shared" ref="C28:C29" ca="1" si="1">B28-($F$2-$D$2)/365</f>
        <v>26.347945205479451</v>
      </c>
      <c r="D28" s="85" t="s">
        <v>54</v>
      </c>
      <c r="E28" s="87" t="s">
        <v>32</v>
      </c>
      <c r="F28" s="84">
        <v>6</v>
      </c>
      <c r="G28" s="105">
        <v>7134756</v>
      </c>
      <c r="H28" s="109">
        <v>9000991.0053612366</v>
      </c>
      <c r="I28" s="110">
        <v>15455907.259305635</v>
      </c>
    </row>
    <row r="29" spans="1:9">
      <c r="A29" s="36">
        <v>7</v>
      </c>
      <c r="B29" s="3">
        <v>45</v>
      </c>
      <c r="C29" s="37">
        <f t="shared" ca="1" si="1"/>
        <v>26.347945205479451</v>
      </c>
      <c r="D29" s="85" t="s">
        <v>98</v>
      </c>
      <c r="E29" s="87" t="s">
        <v>32</v>
      </c>
      <c r="F29" s="84">
        <v>1</v>
      </c>
      <c r="G29" s="105">
        <v>1473485</v>
      </c>
      <c r="H29" s="109">
        <v>1858903.8267790377</v>
      </c>
      <c r="I29" s="110">
        <v>3191986.8749510092</v>
      </c>
    </row>
    <row r="30" spans="1:9">
      <c r="A30" s="36">
        <v>7</v>
      </c>
      <c r="B30" s="3">
        <v>45</v>
      </c>
      <c r="C30" s="37">
        <f t="shared" ca="1" si="0"/>
        <v>26.347945205479451</v>
      </c>
      <c r="D30" s="85" t="s">
        <v>170</v>
      </c>
      <c r="E30" s="87" t="s">
        <v>32</v>
      </c>
      <c r="F30" s="84">
        <v>7</v>
      </c>
      <c r="G30" s="105">
        <v>3063641</v>
      </c>
      <c r="H30" s="109">
        <v>3864996.2359828283</v>
      </c>
      <c r="I30" s="110">
        <v>6636716.262168793</v>
      </c>
    </row>
    <row r="31" spans="1:9">
      <c r="A31" s="36">
        <v>7</v>
      </c>
      <c r="B31" s="3">
        <v>45</v>
      </c>
      <c r="C31" s="37">
        <f t="shared" ca="1" si="0"/>
        <v>26.347945205479451</v>
      </c>
      <c r="D31" s="85" t="s">
        <v>171</v>
      </c>
      <c r="E31" s="87" t="s">
        <v>32</v>
      </c>
      <c r="F31" s="84">
        <v>1</v>
      </c>
      <c r="G31" s="105">
        <v>236548</v>
      </c>
      <c r="H31" s="109">
        <v>298421.75686683465</v>
      </c>
      <c r="I31" s="110">
        <v>512430.1308095511</v>
      </c>
    </row>
    <row r="32" spans="1:9">
      <c r="A32" s="36">
        <v>7</v>
      </c>
      <c r="B32" s="3">
        <v>45</v>
      </c>
      <c r="C32" s="37">
        <f t="shared" ca="1" si="0"/>
        <v>26.347945205479451</v>
      </c>
      <c r="D32" s="85" t="s">
        <v>59</v>
      </c>
      <c r="E32" s="87" t="s">
        <v>60</v>
      </c>
      <c r="F32" s="84">
        <v>19.916399999999999</v>
      </c>
      <c r="G32" s="105">
        <v>20772526.3704</v>
      </c>
      <c r="H32" s="109">
        <v>26205987.00482532</v>
      </c>
      <c r="I32" s="110">
        <v>44999190.038507707</v>
      </c>
    </row>
    <row r="33" spans="1:9">
      <c r="A33" s="36">
        <v>7</v>
      </c>
      <c r="B33" s="3">
        <v>45</v>
      </c>
      <c r="C33" s="37">
        <f t="shared" ca="1" si="0"/>
        <v>26.347945205479451</v>
      </c>
      <c r="D33" s="85" t="s">
        <v>61</v>
      </c>
      <c r="E33" s="87" t="s">
        <v>60</v>
      </c>
      <c r="F33" s="84">
        <v>1.4855</v>
      </c>
      <c r="G33" s="105">
        <v>1264188.7245</v>
      </c>
      <c r="H33" s="109">
        <v>1594862.0160666453</v>
      </c>
      <c r="I33" s="110">
        <v>2738591.7169601708</v>
      </c>
    </row>
    <row r="34" spans="1:9">
      <c r="A34" s="36">
        <v>7</v>
      </c>
      <c r="B34" s="3">
        <v>45</v>
      </c>
      <c r="C34" s="37">
        <f t="shared" ca="1" si="0"/>
        <v>26.347945205479451</v>
      </c>
      <c r="D34" s="85" t="s">
        <v>64</v>
      </c>
      <c r="E34" s="87" t="s">
        <v>60</v>
      </c>
      <c r="F34" s="84">
        <v>2.09</v>
      </c>
      <c r="G34" s="105">
        <v>1699188.8099999998</v>
      </c>
      <c r="H34" s="109">
        <v>2143644.8836120619</v>
      </c>
      <c r="I34" s="110">
        <v>3680925.4112418001</v>
      </c>
    </row>
    <row r="35" spans="1:9">
      <c r="A35" s="36">
        <v>7</v>
      </c>
      <c r="B35" s="3">
        <v>45</v>
      </c>
      <c r="C35" s="37">
        <f t="shared" ca="1" si="0"/>
        <v>26.347945205479451</v>
      </c>
      <c r="D35" s="85" t="s">
        <v>149</v>
      </c>
      <c r="E35" s="87" t="s">
        <v>60</v>
      </c>
      <c r="F35" s="84">
        <v>1.5940000000000001</v>
      </c>
      <c r="G35" s="105">
        <v>717335.06800000009</v>
      </c>
      <c r="H35" s="109">
        <v>904968.08789231069</v>
      </c>
      <c r="I35" s="110">
        <v>1553951.429433004</v>
      </c>
    </row>
    <row r="36" spans="1:9">
      <c r="A36" s="36">
        <v>7</v>
      </c>
      <c r="B36" s="3">
        <v>45</v>
      </c>
      <c r="C36" s="37">
        <f t="shared" ca="1" si="0"/>
        <v>26.347945205479451</v>
      </c>
      <c r="D36" s="85" t="s">
        <v>172</v>
      </c>
      <c r="E36" s="87" t="s">
        <v>60</v>
      </c>
      <c r="F36" s="84">
        <v>0.93400000000000005</v>
      </c>
      <c r="G36" s="105">
        <v>771948.19800000009</v>
      </c>
      <c r="H36" s="109">
        <v>973866.35041237785</v>
      </c>
      <c r="I36" s="110">
        <v>1672258.9752580335</v>
      </c>
    </row>
    <row r="37" spans="1:9">
      <c r="A37" s="71">
        <v>12</v>
      </c>
      <c r="B37" s="38">
        <v>35</v>
      </c>
      <c r="C37" s="39">
        <f ca="1">B37-($F$2-$D$2)/365</f>
        <v>16.347945205479451</v>
      </c>
      <c r="D37" s="38" t="s">
        <v>65</v>
      </c>
      <c r="E37" s="38" t="s">
        <v>32</v>
      </c>
      <c r="F37" s="38">
        <f>SUM(F38:F50)</f>
        <v>790.6149999999999</v>
      </c>
      <c r="G37" s="21">
        <f>SUM(G38:G50)</f>
        <v>262684259.01800001</v>
      </c>
      <c r="H37" s="21">
        <f>SUM(H38:H50)</f>
        <v>331394465.72118217</v>
      </c>
      <c r="I37" s="11">
        <f>SUM(I38:I50)</f>
        <v>569048688.68138254</v>
      </c>
    </row>
    <row r="38" spans="1:9">
      <c r="A38" s="36">
        <v>12</v>
      </c>
      <c r="B38" s="3">
        <v>35</v>
      </c>
      <c r="C38" s="37">
        <f ca="1">B38-($F$2-$D$2)/365</f>
        <v>16.347945205479451</v>
      </c>
      <c r="D38" s="85" t="s">
        <v>111</v>
      </c>
      <c r="E38" s="87" t="s">
        <v>32</v>
      </c>
      <c r="F38" s="84">
        <v>85</v>
      </c>
      <c r="G38" s="112">
        <v>47540415</v>
      </c>
      <c r="H38" s="113">
        <v>59975540.551932029</v>
      </c>
      <c r="I38" s="10">
        <v>102986036.98695546</v>
      </c>
    </row>
    <row r="39" spans="1:9">
      <c r="A39" s="36">
        <v>12</v>
      </c>
      <c r="B39" s="3">
        <v>35</v>
      </c>
      <c r="C39" s="37">
        <f t="shared" ref="C39:C50" ca="1" si="2">B39-($F$2-$D$2)/365</f>
        <v>16.347945205479451</v>
      </c>
      <c r="D39" s="85" t="s">
        <v>112</v>
      </c>
      <c r="E39" s="87" t="s">
        <v>32</v>
      </c>
      <c r="F39" s="84">
        <v>175</v>
      </c>
      <c r="G39" s="112">
        <v>119159600</v>
      </c>
      <c r="H39" s="113">
        <v>150328124.43795452</v>
      </c>
      <c r="I39" s="10">
        <v>258133526.45219478</v>
      </c>
    </row>
    <row r="40" spans="1:9">
      <c r="A40" s="36">
        <v>12</v>
      </c>
      <c r="B40" s="3">
        <v>35</v>
      </c>
      <c r="C40" s="37">
        <f t="shared" ca="1" si="2"/>
        <v>16.347945205479451</v>
      </c>
      <c r="D40" s="85" t="s">
        <v>173</v>
      </c>
      <c r="E40" s="87" t="s">
        <v>32</v>
      </c>
      <c r="F40" s="84">
        <v>4</v>
      </c>
      <c r="G40" s="112">
        <v>2087944</v>
      </c>
      <c r="H40" s="113">
        <v>2634086.5985743534</v>
      </c>
      <c r="I40" s="10">
        <v>4523079.5316088796</v>
      </c>
    </row>
    <row r="41" spans="1:9">
      <c r="A41" s="36">
        <v>12</v>
      </c>
      <c r="B41" s="3">
        <v>35</v>
      </c>
      <c r="C41" s="37">
        <f t="shared" ca="1" si="2"/>
        <v>16.347945205479451</v>
      </c>
      <c r="D41" s="85" t="s">
        <v>113</v>
      </c>
      <c r="E41" s="87" t="s">
        <v>32</v>
      </c>
      <c r="F41" s="84">
        <v>5</v>
      </c>
      <c r="G41" s="112">
        <v>3236875</v>
      </c>
      <c r="H41" s="113">
        <v>4083542.9775704523</v>
      </c>
      <c r="I41" s="10">
        <v>7011990.2923050104</v>
      </c>
    </row>
    <row r="42" spans="1:9">
      <c r="A42" s="36">
        <v>12</v>
      </c>
      <c r="B42" s="3">
        <v>35</v>
      </c>
      <c r="C42" s="37">
        <f t="shared" ca="1" si="2"/>
        <v>16.347945205479451</v>
      </c>
      <c r="D42" s="85" t="s">
        <v>114</v>
      </c>
      <c r="E42" s="87" t="s">
        <v>32</v>
      </c>
      <c r="F42" s="84">
        <v>166</v>
      </c>
      <c r="G42" s="112">
        <v>10813904</v>
      </c>
      <c r="H42" s="113">
        <v>13642492.138040865</v>
      </c>
      <c r="I42" s="10">
        <v>23425986.443689767</v>
      </c>
    </row>
    <row r="43" spans="1:9">
      <c r="A43" s="36">
        <v>12</v>
      </c>
      <c r="B43" s="3">
        <v>35</v>
      </c>
      <c r="C43" s="37">
        <f t="shared" ref="C43:C48" ca="1" si="3">B43-($F$2-$D$2)/365</f>
        <v>16.347945205479451</v>
      </c>
      <c r="D43" s="85" t="s">
        <v>174</v>
      </c>
      <c r="E43" s="87" t="s">
        <v>32</v>
      </c>
      <c r="F43" s="84">
        <v>6</v>
      </c>
      <c r="G43" s="112">
        <v>299178</v>
      </c>
      <c r="H43" s="113">
        <v>377433.85856530536</v>
      </c>
      <c r="I43" s="10">
        <v>648104.49327552912</v>
      </c>
    </row>
    <row r="44" spans="1:9">
      <c r="A44" s="36">
        <v>12</v>
      </c>
      <c r="B44" s="3">
        <v>35</v>
      </c>
      <c r="C44" s="37">
        <f t="shared" ca="1" si="3"/>
        <v>16.347945205479451</v>
      </c>
      <c r="D44" s="85" t="s">
        <v>115</v>
      </c>
      <c r="E44" s="87" t="s">
        <v>32</v>
      </c>
      <c r="F44" s="84">
        <v>180</v>
      </c>
      <c r="G44" s="112">
        <v>25017840</v>
      </c>
      <c r="H44" s="113">
        <v>31561745.463133782</v>
      </c>
      <c r="I44" s="10">
        <v>54195744.727380566</v>
      </c>
    </row>
    <row r="45" spans="1:9">
      <c r="A45" s="36">
        <v>12</v>
      </c>
      <c r="B45" s="3">
        <v>35</v>
      </c>
      <c r="C45" s="37">
        <f t="shared" ca="1" si="3"/>
        <v>16.347945205479451</v>
      </c>
      <c r="D45" s="85" t="s">
        <v>116</v>
      </c>
      <c r="E45" s="87" t="s">
        <v>32</v>
      </c>
      <c r="F45" s="84">
        <v>84</v>
      </c>
      <c r="G45" s="112">
        <v>12384120</v>
      </c>
      <c r="H45" s="113">
        <v>15623428.850168694</v>
      </c>
      <c r="I45" s="10">
        <v>26827520.129365616</v>
      </c>
    </row>
    <row r="46" spans="1:9">
      <c r="A46" s="36">
        <v>12</v>
      </c>
      <c r="B46" s="3">
        <v>35</v>
      </c>
      <c r="C46" s="37">
        <f t="shared" ca="1" si="3"/>
        <v>16.347945205479451</v>
      </c>
      <c r="D46" s="85" t="s">
        <v>175</v>
      </c>
      <c r="E46" s="87" t="s">
        <v>32</v>
      </c>
      <c r="F46" s="84">
        <v>48</v>
      </c>
      <c r="G46" s="112">
        <v>11844288</v>
      </c>
      <c r="H46" s="113">
        <v>14942393.230112989</v>
      </c>
      <c r="I46" s="10">
        <v>25658090.743468538</v>
      </c>
    </row>
    <row r="47" spans="1:9">
      <c r="A47" s="36">
        <v>12</v>
      </c>
      <c r="B47" s="3">
        <v>35</v>
      </c>
      <c r="C47" s="37">
        <f t="shared" ca="1" si="3"/>
        <v>16.347945205479451</v>
      </c>
      <c r="D47" s="85" t="s">
        <v>120</v>
      </c>
      <c r="E47" s="87" t="s">
        <v>60</v>
      </c>
      <c r="F47" s="84">
        <v>31.247</v>
      </c>
      <c r="G47" s="112">
        <v>24998256.186999999</v>
      </c>
      <c r="H47" s="113">
        <v>31537039.120735575</v>
      </c>
      <c r="I47" s="10">
        <v>54153320.628012411</v>
      </c>
    </row>
    <row r="48" spans="1:9">
      <c r="A48" s="36">
        <v>12</v>
      </c>
      <c r="B48" s="3">
        <v>35</v>
      </c>
      <c r="C48" s="37">
        <f t="shared" ca="1" si="3"/>
        <v>16.347945205479451</v>
      </c>
      <c r="D48" s="85" t="s">
        <v>121</v>
      </c>
      <c r="E48" s="87" t="s">
        <v>60</v>
      </c>
      <c r="F48" s="84">
        <v>4.0389999999999997</v>
      </c>
      <c r="G48" s="112">
        <v>3352398.2729999996</v>
      </c>
      <c r="H48" s="113">
        <v>4229283.6225459622</v>
      </c>
      <c r="I48" s="10">
        <v>7262246.5020169392</v>
      </c>
    </row>
    <row r="49" spans="1:9">
      <c r="A49" s="36">
        <v>12</v>
      </c>
      <c r="B49" s="3">
        <v>35</v>
      </c>
      <c r="C49" s="37">
        <f t="shared" ca="1" si="2"/>
        <v>16.347945205479451</v>
      </c>
      <c r="D49" s="85" t="s">
        <v>122</v>
      </c>
      <c r="E49" s="87" t="s">
        <v>60</v>
      </c>
      <c r="F49" s="84">
        <v>0.83299999999999996</v>
      </c>
      <c r="G49" s="112">
        <v>791374.99</v>
      </c>
      <c r="H49" s="113">
        <v>998374.59989631572</v>
      </c>
      <c r="I49" s="10">
        <v>1714342.922557397</v>
      </c>
    </row>
    <row r="50" spans="1:9">
      <c r="A50" s="36">
        <v>12</v>
      </c>
      <c r="B50" s="3">
        <v>35</v>
      </c>
      <c r="C50" s="37">
        <f t="shared" ca="1" si="2"/>
        <v>16.347945205479451</v>
      </c>
      <c r="D50" s="85" t="s">
        <v>176</v>
      </c>
      <c r="E50" s="87" t="s">
        <v>60</v>
      </c>
      <c r="F50" s="84">
        <v>1.496</v>
      </c>
      <c r="G50" s="112">
        <v>1158065.568</v>
      </c>
      <c r="H50" s="113">
        <v>1460980.2719513534</v>
      </c>
      <c r="I50" s="10">
        <v>2508698.8285518247</v>
      </c>
    </row>
    <row r="51" spans="1:9">
      <c r="A51" s="71">
        <v>11</v>
      </c>
      <c r="B51" s="38">
        <v>25</v>
      </c>
      <c r="C51" s="39">
        <f ca="1">B51-($F$2-$D$2)/365</f>
        <v>6.3479452054794514</v>
      </c>
      <c r="D51" s="38" t="s">
        <v>77</v>
      </c>
      <c r="E51" s="38" t="s">
        <v>32</v>
      </c>
      <c r="F51" s="38">
        <f>SUM(F52:F53)</f>
        <v>34</v>
      </c>
      <c r="G51" s="21">
        <f>SUM(G52:G53)</f>
        <v>50218068</v>
      </c>
      <c r="H51" s="21">
        <f>SUM(H52:H53)</f>
        <v>63353586.075630188</v>
      </c>
      <c r="I51" s="11">
        <f>SUM(I52:I53)</f>
        <v>108786593.64798236</v>
      </c>
    </row>
    <row r="52" spans="1:9">
      <c r="A52" s="73">
        <v>11</v>
      </c>
      <c r="B52" s="74">
        <v>25</v>
      </c>
      <c r="C52" s="37">
        <f t="shared" ref="C52:C53" ca="1" si="4">B52-($F$2-$D$2)/365</f>
        <v>6.3479452054794514</v>
      </c>
      <c r="D52" s="85" t="s">
        <v>131</v>
      </c>
      <c r="E52" s="87" t="s">
        <v>32</v>
      </c>
      <c r="F52" s="84">
        <v>29</v>
      </c>
      <c r="G52" s="105">
        <v>42833058</v>
      </c>
      <c r="H52" s="109">
        <v>54036882.240978688</v>
      </c>
      <c r="I52" s="110">
        <v>92788565.170337901</v>
      </c>
    </row>
    <row r="53" spans="1:9" ht="15.75" thickBot="1">
      <c r="A53" s="95">
        <v>11</v>
      </c>
      <c r="B53" s="40">
        <v>25</v>
      </c>
      <c r="C53" s="41">
        <f t="shared" ca="1" si="4"/>
        <v>6.3479452054794514</v>
      </c>
      <c r="D53" s="96" t="s">
        <v>132</v>
      </c>
      <c r="E53" s="104" t="s">
        <v>32</v>
      </c>
      <c r="F53" s="98">
        <v>5</v>
      </c>
      <c r="G53" s="106">
        <v>7385010</v>
      </c>
      <c r="H53" s="111">
        <v>9316703.8346514981</v>
      </c>
      <c r="I53" s="120">
        <v>15998028.477644464</v>
      </c>
    </row>
    <row r="54" spans="1:9" ht="15.75" thickBot="1">
      <c r="A54" s="12"/>
      <c r="B54" s="12"/>
      <c r="C54" s="12"/>
      <c r="D54" s="13"/>
      <c r="E54" s="42" t="s">
        <v>81</v>
      </c>
      <c r="F54" s="43">
        <f>F4+F37+F51</f>
        <v>1277.6349</v>
      </c>
      <c r="G54" s="14">
        <f>G4+G37+G51</f>
        <v>544295821.18889999</v>
      </c>
      <c r="H54" s="14">
        <f>H4+H37+H51</f>
        <v>686667041</v>
      </c>
      <c r="I54" s="15">
        <f>I4+I37+I51</f>
        <v>1179099290</v>
      </c>
    </row>
    <row r="55" spans="1:9" ht="15.75" thickBot="1"/>
    <row r="56" spans="1:9" ht="15.75" thickBot="1">
      <c r="A56" s="141" t="s">
        <v>82</v>
      </c>
      <c r="B56" s="142"/>
      <c r="C56" s="142"/>
      <c r="D56" s="142"/>
      <c r="E56" s="142"/>
      <c r="F56" s="142"/>
      <c r="G56" s="137"/>
      <c r="H56" s="137"/>
      <c r="I56" s="138"/>
    </row>
    <row r="57" spans="1:9" ht="15.75" thickBot="1">
      <c r="A57" s="139" t="s">
        <v>18</v>
      </c>
      <c r="B57" s="140"/>
      <c r="C57" s="140"/>
      <c r="D57" s="24"/>
      <c r="E57" s="25" t="s">
        <v>19</v>
      </c>
      <c r="F57" s="26">
        <f ca="1">TODAY()</f>
        <v>46220</v>
      </c>
      <c r="G57" s="44"/>
      <c r="H57" s="44"/>
      <c r="I57" s="45"/>
    </row>
    <row r="58" spans="1:9" ht="15.75" thickBot="1">
      <c r="A58" s="46" t="s">
        <v>83</v>
      </c>
      <c r="B58" s="47" t="s">
        <v>21</v>
      </c>
      <c r="C58" s="47" t="s">
        <v>22</v>
      </c>
      <c r="D58" s="47" t="s">
        <v>23</v>
      </c>
      <c r="E58" s="47" t="s">
        <v>24</v>
      </c>
      <c r="F58" s="47" t="s">
        <v>25</v>
      </c>
      <c r="G58" s="47" t="s">
        <v>26</v>
      </c>
      <c r="H58" s="47" t="s">
        <v>27</v>
      </c>
      <c r="I58" s="48" t="s">
        <v>28</v>
      </c>
    </row>
    <row r="59" spans="1:9">
      <c r="A59" s="33">
        <f t="shared" ref="A59:I59" si="5">A4</f>
        <v>7</v>
      </c>
      <c r="B59" s="34">
        <f t="shared" si="5"/>
        <v>45</v>
      </c>
      <c r="C59" s="35">
        <f t="shared" ca="1" si="5"/>
        <v>26.347945205479451</v>
      </c>
      <c r="D59" s="49" t="str">
        <f t="shared" si="5"/>
        <v>Líneas aéreas</v>
      </c>
      <c r="E59" s="34" t="str">
        <f t="shared" si="5"/>
        <v>Varias</v>
      </c>
      <c r="F59" s="34">
        <f t="shared" si="5"/>
        <v>453.01990000000001</v>
      </c>
      <c r="G59" s="6">
        <f t="shared" si="5"/>
        <v>231393494.17090002</v>
      </c>
      <c r="H59" s="6">
        <f t="shared" si="5"/>
        <v>291918989.20318764</v>
      </c>
      <c r="I59" s="7">
        <f t="shared" si="5"/>
        <v>501264007.67063516</v>
      </c>
    </row>
    <row r="60" spans="1:9">
      <c r="A60" s="50">
        <f t="shared" ref="A60:I60" si="6">A37</f>
        <v>12</v>
      </c>
      <c r="B60" s="51">
        <f t="shared" si="6"/>
        <v>35</v>
      </c>
      <c r="C60" s="52">
        <f t="shared" ca="1" si="6"/>
        <v>16.347945205479451</v>
      </c>
      <c r="D60" s="53" t="str">
        <f t="shared" si="6"/>
        <v>Redes de distribución</v>
      </c>
      <c r="E60" s="51" t="str">
        <f t="shared" si="6"/>
        <v>UND</v>
      </c>
      <c r="F60" s="51">
        <f t="shared" si="6"/>
        <v>790.6149999999999</v>
      </c>
      <c r="G60" s="17">
        <f t="shared" si="6"/>
        <v>262684259.01800001</v>
      </c>
      <c r="H60" s="17">
        <f t="shared" si="6"/>
        <v>331394465.72118217</v>
      </c>
      <c r="I60" s="18">
        <f t="shared" si="6"/>
        <v>569048688.68138254</v>
      </c>
    </row>
    <row r="61" spans="1:9" ht="15.75" thickBot="1">
      <c r="A61" s="54">
        <f t="shared" ref="A61:I61" si="7">A51</f>
        <v>11</v>
      </c>
      <c r="B61" s="55">
        <f t="shared" si="7"/>
        <v>25</v>
      </c>
      <c r="C61" s="56">
        <f t="shared" ca="1" si="7"/>
        <v>6.3479452054794514</v>
      </c>
      <c r="D61" s="57" t="str">
        <f t="shared" si="7"/>
        <v xml:space="preserve">Transformadores de distribución </v>
      </c>
      <c r="E61" s="55" t="str">
        <f t="shared" si="7"/>
        <v>UND</v>
      </c>
      <c r="F61" s="55">
        <f t="shared" si="7"/>
        <v>34</v>
      </c>
      <c r="G61" s="19">
        <f t="shared" si="7"/>
        <v>50218068</v>
      </c>
      <c r="H61" s="19">
        <f t="shared" si="7"/>
        <v>63353586.075630188</v>
      </c>
      <c r="I61" s="20">
        <f t="shared" si="7"/>
        <v>108786593.64798236</v>
      </c>
    </row>
    <row r="62" spans="1:9" ht="15.75" thickBot="1">
      <c r="E62" s="42" t="s">
        <v>81</v>
      </c>
      <c r="F62" s="43">
        <f>SUM(F59:F61)</f>
        <v>1277.6349</v>
      </c>
      <c r="G62" s="14">
        <f>SUM(G59:G61)</f>
        <v>544295821.18889999</v>
      </c>
      <c r="H62" s="14">
        <f>SUM(H59:H61)</f>
        <v>686667041</v>
      </c>
      <c r="I62" s="15">
        <f>SUM(I59:I61)</f>
        <v>1179099290</v>
      </c>
    </row>
    <row r="63" spans="1:9" ht="15.75" thickBot="1"/>
    <row r="64" spans="1:9" ht="39" thickBot="1">
      <c r="A64" s="58" t="s">
        <v>83</v>
      </c>
      <c r="B64" s="59" t="s">
        <v>21</v>
      </c>
      <c r="C64" s="59" t="s">
        <v>22</v>
      </c>
      <c r="D64" s="59" t="s">
        <v>23</v>
      </c>
      <c r="E64" s="60" t="s">
        <v>84</v>
      </c>
      <c r="F64" s="79" t="s">
        <v>85</v>
      </c>
    </row>
    <row r="65" spans="1:8">
      <c r="A65" s="61">
        <v>7</v>
      </c>
      <c r="B65" s="62">
        <v>45</v>
      </c>
      <c r="C65" s="63"/>
      <c r="D65" s="64" t="s">
        <v>29</v>
      </c>
      <c r="E65" s="65">
        <v>39122100</v>
      </c>
      <c r="F65" s="80" t="s">
        <v>86</v>
      </c>
    </row>
    <row r="66" spans="1:8">
      <c r="A66" s="78">
        <v>12</v>
      </c>
      <c r="B66" s="76">
        <v>35</v>
      </c>
      <c r="C66" s="77"/>
      <c r="D66" s="76" t="s">
        <v>65</v>
      </c>
      <c r="E66" s="83">
        <v>39122100</v>
      </c>
      <c r="F66" s="81" t="s">
        <v>86</v>
      </c>
    </row>
    <row r="67" spans="1:8" ht="15.75" thickBot="1">
      <c r="A67" s="67">
        <v>11</v>
      </c>
      <c r="B67" s="68">
        <v>25</v>
      </c>
      <c r="C67" s="69"/>
      <c r="D67" s="68" t="s">
        <v>77</v>
      </c>
      <c r="E67" s="70">
        <v>39121001</v>
      </c>
      <c r="F67" s="82" t="s">
        <v>87</v>
      </c>
    </row>
    <row r="70" spans="1:8" hidden="1">
      <c r="F70" s="22" t="s">
        <v>88</v>
      </c>
      <c r="G70" s="9">
        <v>686667041</v>
      </c>
      <c r="H70" s="90"/>
    </row>
    <row r="71" spans="1:8" hidden="1">
      <c r="F71" s="22" t="s">
        <v>89</v>
      </c>
      <c r="G71" s="9">
        <v>1179099290</v>
      </c>
    </row>
    <row r="72" spans="1:8">
      <c r="F72" s="22"/>
      <c r="G72" s="16"/>
    </row>
    <row r="73" spans="1:8">
      <c r="F73" s="22"/>
      <c r="G73" s="9"/>
    </row>
  </sheetData>
  <protectedRanges>
    <protectedRange password="B5C9" sqref="D37:D53" name="Rango1_13"/>
    <protectedRange password="B5C9" sqref="F37:F53" name="Rango1_14"/>
    <protectedRange password="B5C9" sqref="D5:E36" name="Rango1_4"/>
    <protectedRange password="B5C9" sqref="F5:F36" name="Rango1_7_1"/>
  </protectedRanges>
  <mergeCells count="4">
    <mergeCell ref="A1:I1"/>
    <mergeCell ref="A2:C2"/>
    <mergeCell ref="A56:I56"/>
    <mergeCell ref="A57:C57"/>
  </mergeCells>
  <pageMargins left="0.7" right="0.7" top="0.75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90833-4815-49AB-A675-95BA61A6DF0B}">
  <dimension ref="A1:K87"/>
  <sheetViews>
    <sheetView topLeftCell="A25" zoomScale="80" zoomScaleNormal="80" workbookViewId="0">
      <selection activeCell="D54" sqref="D54"/>
    </sheetView>
  </sheetViews>
  <sheetFormatPr baseColWidth="10" defaultColWidth="11.42578125" defaultRowHeight="15"/>
  <cols>
    <col min="1" max="1" width="14.42578125" bestFit="1" customWidth="1"/>
    <col min="2" max="2" width="10.5703125" bestFit="1" customWidth="1"/>
    <col min="3" max="3" width="18" bestFit="1" customWidth="1"/>
    <col min="4" max="4" width="69.140625" customWidth="1"/>
    <col min="5" max="5" width="11.5703125" bestFit="1" customWidth="1"/>
    <col min="6" max="6" width="12.28515625" bestFit="1" customWidth="1"/>
    <col min="7" max="7" width="20.5703125" bestFit="1" customWidth="1"/>
    <col min="8" max="8" width="25.85546875" bestFit="1" customWidth="1"/>
    <col min="9" max="9" width="25.7109375" bestFit="1" customWidth="1"/>
    <col min="10" max="10" width="11.42578125" customWidth="1"/>
    <col min="11" max="11" width="0" hidden="1" customWidth="1"/>
  </cols>
  <sheetData>
    <row r="1" spans="1:11" ht="15.75" thickBot="1">
      <c r="A1" s="136" t="s">
        <v>17</v>
      </c>
      <c r="B1" s="137"/>
      <c r="C1" s="137"/>
      <c r="D1" s="137"/>
      <c r="E1" s="137"/>
      <c r="F1" s="137"/>
      <c r="G1" s="137"/>
      <c r="H1" s="137"/>
      <c r="I1" s="138"/>
    </row>
    <row r="2" spans="1:11" ht="15.75" thickBot="1">
      <c r="A2" s="139" t="s">
        <v>18</v>
      </c>
      <c r="B2" s="140"/>
      <c r="C2" s="140"/>
      <c r="D2" s="24">
        <v>39412</v>
      </c>
      <c r="E2" s="25" t="s">
        <v>19</v>
      </c>
      <c r="F2" s="26">
        <f ca="1">TODAY()</f>
        <v>46220</v>
      </c>
      <c r="G2" s="27"/>
      <c r="H2" s="28"/>
      <c r="I2" s="29"/>
      <c r="K2" s="5"/>
    </row>
    <row r="3" spans="1:11" ht="15.75" thickBot="1">
      <c r="A3" s="30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  <c r="G3" s="31" t="s">
        <v>26</v>
      </c>
      <c r="H3" s="31" t="s">
        <v>27</v>
      </c>
      <c r="I3" s="32" t="s">
        <v>28</v>
      </c>
    </row>
    <row r="4" spans="1:11">
      <c r="A4" s="33">
        <v>7</v>
      </c>
      <c r="B4" s="34">
        <v>45</v>
      </c>
      <c r="C4" s="35">
        <f ca="1">B4-($F$2-$D$2)/365</f>
        <v>26.347945205479451</v>
      </c>
      <c r="D4" s="34" t="s">
        <v>29</v>
      </c>
      <c r="E4" s="34" t="s">
        <v>30</v>
      </c>
      <c r="F4" s="34">
        <f>SUM(F5:F45)</f>
        <v>676.11199999999997</v>
      </c>
      <c r="G4" s="6">
        <f>SUM(G5:G45)</f>
        <v>218569640.21269011</v>
      </c>
      <c r="H4" s="6">
        <f>SUM(H5:H45)</f>
        <v>274960607.60025167</v>
      </c>
      <c r="I4" s="7">
        <f>SUM(I5:I45)</f>
        <v>488135086.74879259</v>
      </c>
      <c r="K4" s="8">
        <f ca="1">D2-F2</f>
        <v>-6808</v>
      </c>
    </row>
    <row r="5" spans="1:11">
      <c r="A5" s="36">
        <v>7</v>
      </c>
      <c r="B5" s="3">
        <v>45</v>
      </c>
      <c r="C5" s="37">
        <f ca="1">B5-($F$2-$D$2)/365</f>
        <v>26.347945205479451</v>
      </c>
      <c r="D5" s="85" t="s">
        <v>90</v>
      </c>
      <c r="E5" s="87" t="s">
        <v>32</v>
      </c>
      <c r="F5" s="84">
        <v>4</v>
      </c>
      <c r="G5" s="105">
        <v>3456855.64</v>
      </c>
      <c r="H5" s="109">
        <v>4348724.3984838277</v>
      </c>
      <c r="I5" s="110">
        <v>7720251.2026255447</v>
      </c>
      <c r="K5">
        <f ca="1">K4/365</f>
        <v>-18.652054794520549</v>
      </c>
    </row>
    <row r="6" spans="1:11">
      <c r="A6" s="36">
        <v>7</v>
      </c>
      <c r="B6" s="3">
        <v>45</v>
      </c>
      <c r="C6" s="37">
        <f t="shared" ref="C6:C9" ca="1" si="0">B6-($F$2-$D$2)/365</f>
        <v>26.347945205479451</v>
      </c>
      <c r="D6" s="85" t="s">
        <v>33</v>
      </c>
      <c r="E6" s="87" t="s">
        <v>32</v>
      </c>
      <c r="F6" s="84">
        <v>2</v>
      </c>
      <c r="G6" s="105">
        <v>2375707.86</v>
      </c>
      <c r="H6" s="109">
        <v>2988640.4901917744</v>
      </c>
      <c r="I6" s="110">
        <v>5305706.5070996014</v>
      </c>
    </row>
    <row r="7" spans="1:11">
      <c r="A7" s="36">
        <v>7</v>
      </c>
      <c r="B7" s="3">
        <v>45</v>
      </c>
      <c r="C7" s="37">
        <f t="shared" ca="1" si="0"/>
        <v>26.347945205479451</v>
      </c>
      <c r="D7" s="85" t="s">
        <v>34</v>
      </c>
      <c r="E7" s="87" t="s">
        <v>32</v>
      </c>
      <c r="F7" s="84">
        <v>7</v>
      </c>
      <c r="G7" s="105">
        <v>8651532.1899999995</v>
      </c>
      <c r="H7" s="109">
        <v>10883627.503438707</v>
      </c>
      <c r="I7" s="110">
        <v>19321605.745272342</v>
      </c>
    </row>
    <row r="8" spans="1:11">
      <c r="A8" s="36">
        <v>7</v>
      </c>
      <c r="B8" s="3">
        <v>45</v>
      </c>
      <c r="C8" s="37">
        <f t="shared" ca="1" si="0"/>
        <v>26.347945205479451</v>
      </c>
      <c r="D8" s="85" t="s">
        <v>35</v>
      </c>
      <c r="E8" s="87" t="s">
        <v>32</v>
      </c>
      <c r="F8" s="84">
        <v>8</v>
      </c>
      <c r="G8" s="105">
        <v>13949268.720000001</v>
      </c>
      <c r="H8" s="109">
        <v>17548180.063333876</v>
      </c>
      <c r="I8" s="110">
        <v>31153125.795940638</v>
      </c>
    </row>
    <row r="9" spans="1:11">
      <c r="A9" s="36">
        <v>7</v>
      </c>
      <c r="B9" s="3">
        <v>45</v>
      </c>
      <c r="C9" s="37">
        <f t="shared" ca="1" si="0"/>
        <v>26.347945205479451</v>
      </c>
      <c r="D9" s="85" t="s">
        <v>177</v>
      </c>
      <c r="E9" s="87" t="s">
        <v>32</v>
      </c>
      <c r="F9" s="84">
        <v>2</v>
      </c>
      <c r="G9" s="105">
        <v>856784.46</v>
      </c>
      <c r="H9" s="109">
        <v>1077834.8515137273</v>
      </c>
      <c r="I9" s="110">
        <v>1913470.490687276</v>
      </c>
    </row>
    <row r="10" spans="1:11">
      <c r="A10" s="36">
        <v>7</v>
      </c>
      <c r="B10" s="3">
        <v>45</v>
      </c>
      <c r="C10" s="37">
        <f t="shared" ref="C10:C45" ca="1" si="1">B10-($F$2-$D$2)/365</f>
        <v>26.347945205479451</v>
      </c>
      <c r="D10" s="85" t="s">
        <v>37</v>
      </c>
      <c r="E10" s="87" t="s">
        <v>32</v>
      </c>
      <c r="F10" s="84">
        <v>3</v>
      </c>
      <c r="G10" s="105">
        <v>9484507.1400000006</v>
      </c>
      <c r="H10" s="109">
        <v>11931509.991349267</v>
      </c>
      <c r="I10" s="110">
        <v>21181902.075001188</v>
      </c>
    </row>
    <row r="11" spans="1:11">
      <c r="A11" s="36">
        <v>7</v>
      </c>
      <c r="B11" s="3">
        <v>45</v>
      </c>
      <c r="C11" s="37">
        <f t="shared" ca="1" si="1"/>
        <v>26.347945205479451</v>
      </c>
      <c r="D11" s="85" t="s">
        <v>38</v>
      </c>
      <c r="E11" s="87" t="s">
        <v>32</v>
      </c>
      <c r="F11" s="84">
        <v>3</v>
      </c>
      <c r="G11" s="105">
        <v>7790287.9499999993</v>
      </c>
      <c r="H11" s="109">
        <v>9800182.24868064</v>
      </c>
      <c r="I11" s="110">
        <v>17398175.156306725</v>
      </c>
    </row>
    <row r="12" spans="1:11">
      <c r="A12" s="36">
        <v>7</v>
      </c>
      <c r="B12" s="3">
        <v>45</v>
      </c>
      <c r="C12" s="37">
        <f t="shared" ca="1" si="1"/>
        <v>26.347945205479451</v>
      </c>
      <c r="D12" s="85" t="s">
        <v>91</v>
      </c>
      <c r="E12" s="87" t="s">
        <v>32</v>
      </c>
      <c r="F12" s="84">
        <v>11</v>
      </c>
      <c r="G12" s="105">
        <v>33060758.829999998</v>
      </c>
      <c r="H12" s="109">
        <v>41590434.640311047</v>
      </c>
      <c r="I12" s="110">
        <v>73835123.504613742</v>
      </c>
    </row>
    <row r="13" spans="1:11">
      <c r="A13" s="36">
        <v>7</v>
      </c>
      <c r="B13" s="3">
        <v>45</v>
      </c>
      <c r="C13" s="37">
        <f t="shared" ca="1" si="1"/>
        <v>26.347945205479451</v>
      </c>
      <c r="D13" s="85" t="s">
        <v>178</v>
      </c>
      <c r="E13" s="87" t="s">
        <v>32</v>
      </c>
      <c r="F13" s="84">
        <v>3</v>
      </c>
      <c r="G13" s="105">
        <v>7357620</v>
      </c>
      <c r="H13" s="109">
        <v>9255885.9671596177</v>
      </c>
      <c r="I13" s="110">
        <v>16431890.876837935</v>
      </c>
    </row>
    <row r="14" spans="1:11">
      <c r="A14" s="36">
        <v>7</v>
      </c>
      <c r="B14" s="3">
        <v>45</v>
      </c>
      <c r="C14" s="37">
        <f t="shared" ca="1" si="1"/>
        <v>26.347945205479451</v>
      </c>
      <c r="D14" s="85" t="s">
        <v>39</v>
      </c>
      <c r="E14" s="87" t="s">
        <v>32</v>
      </c>
      <c r="F14" s="84">
        <v>4</v>
      </c>
      <c r="G14" s="105">
        <v>962758.04</v>
      </c>
      <c r="H14" s="109">
        <v>1211149.615256849</v>
      </c>
      <c r="I14" s="110">
        <v>2150142.9883682998</v>
      </c>
    </row>
    <row r="15" spans="1:11">
      <c r="A15" s="36">
        <v>7</v>
      </c>
      <c r="B15" s="3">
        <v>45</v>
      </c>
      <c r="C15" s="37">
        <f t="shared" ca="1" si="1"/>
        <v>26.347945205479451</v>
      </c>
      <c r="D15" s="85" t="s">
        <v>165</v>
      </c>
      <c r="E15" s="87" t="s">
        <v>32</v>
      </c>
      <c r="F15" s="84">
        <v>4</v>
      </c>
      <c r="G15" s="105">
        <v>2041891.08</v>
      </c>
      <c r="H15" s="109">
        <v>2568698.9806269412</v>
      </c>
      <c r="I15" s="110">
        <v>4560188.1327044284</v>
      </c>
    </row>
    <row r="16" spans="1:11">
      <c r="A16" s="36">
        <v>7</v>
      </c>
      <c r="B16" s="3">
        <v>45</v>
      </c>
      <c r="C16" s="37">
        <f t="shared" ca="1" si="1"/>
        <v>26.347945205479451</v>
      </c>
      <c r="D16" s="85" t="s">
        <v>41</v>
      </c>
      <c r="E16" s="87" t="s">
        <v>32</v>
      </c>
      <c r="F16" s="84">
        <v>5</v>
      </c>
      <c r="G16" s="105">
        <v>2552363.85</v>
      </c>
      <c r="H16" s="109">
        <v>3210873.7257836768</v>
      </c>
      <c r="I16" s="110">
        <v>5700235.1658805357</v>
      </c>
    </row>
    <row r="17" spans="1:9">
      <c r="A17" s="36">
        <v>7</v>
      </c>
      <c r="B17" s="3">
        <v>45</v>
      </c>
      <c r="C17" s="37">
        <f t="shared" ca="1" si="1"/>
        <v>26.347945205479451</v>
      </c>
      <c r="D17" s="85" t="s">
        <v>166</v>
      </c>
      <c r="E17" s="87" t="s">
        <v>32</v>
      </c>
      <c r="F17" s="84">
        <v>1</v>
      </c>
      <c r="G17" s="105">
        <v>417255.01</v>
      </c>
      <c r="H17" s="109">
        <v>524906.80298602616</v>
      </c>
      <c r="I17" s="110">
        <v>931862.31310313952</v>
      </c>
    </row>
    <row r="18" spans="1:9">
      <c r="A18" s="36">
        <v>7</v>
      </c>
      <c r="B18" s="3">
        <v>45</v>
      </c>
      <c r="C18" s="37">
        <f t="shared" ca="1" si="1"/>
        <v>26.347945205479451</v>
      </c>
      <c r="D18" s="85" t="s">
        <v>43</v>
      </c>
      <c r="E18" s="87" t="s">
        <v>32</v>
      </c>
      <c r="F18" s="84">
        <v>8</v>
      </c>
      <c r="G18" s="105">
        <v>9312049.8399999999</v>
      </c>
      <c r="H18" s="109">
        <v>11714558.707781451</v>
      </c>
      <c r="I18" s="110">
        <v>20796750.418009646</v>
      </c>
    </row>
    <row r="19" spans="1:9">
      <c r="A19" s="36">
        <v>7</v>
      </c>
      <c r="B19" s="3">
        <v>45</v>
      </c>
      <c r="C19" s="37">
        <f t="shared" ca="1" si="1"/>
        <v>26.347945205479451</v>
      </c>
      <c r="D19" s="85" t="s">
        <v>139</v>
      </c>
      <c r="E19" s="87" t="s">
        <v>32</v>
      </c>
      <c r="F19" s="84">
        <v>1</v>
      </c>
      <c r="G19" s="105">
        <v>900929.33</v>
      </c>
      <c r="H19" s="109">
        <v>1133369.0980166842</v>
      </c>
      <c r="I19" s="110">
        <v>2012059.9376296564</v>
      </c>
    </row>
    <row r="20" spans="1:9">
      <c r="A20" s="36">
        <v>7</v>
      </c>
      <c r="B20" s="3">
        <v>45</v>
      </c>
      <c r="C20" s="37">
        <f t="shared" ca="1" si="1"/>
        <v>26.347945205479451</v>
      </c>
      <c r="D20" s="85" t="s">
        <v>44</v>
      </c>
      <c r="E20" s="87" t="s">
        <v>32</v>
      </c>
      <c r="F20" s="84">
        <v>6</v>
      </c>
      <c r="G20" s="105">
        <v>7919910.4800000004</v>
      </c>
      <c r="H20" s="109">
        <v>9963247.3915467765</v>
      </c>
      <c r="I20" s="110">
        <v>17687663.233720299</v>
      </c>
    </row>
    <row r="21" spans="1:9">
      <c r="A21" s="36">
        <v>7</v>
      </c>
      <c r="B21" s="3">
        <v>45</v>
      </c>
      <c r="C21" s="37">
        <f t="shared" ca="1" si="1"/>
        <v>26.347945205479451</v>
      </c>
      <c r="D21" s="85" t="s">
        <v>95</v>
      </c>
      <c r="E21" s="87" t="s">
        <v>32</v>
      </c>
      <c r="F21" s="84">
        <v>1</v>
      </c>
      <c r="G21" s="105">
        <v>1059811.73</v>
      </c>
      <c r="H21" s="109">
        <v>1333243.1573712907</v>
      </c>
      <c r="I21" s="110">
        <v>2366894.5524983387</v>
      </c>
    </row>
    <row r="22" spans="1:9">
      <c r="A22" s="36">
        <v>7</v>
      </c>
      <c r="B22" s="3">
        <v>45</v>
      </c>
      <c r="C22" s="37">
        <f t="shared" ca="1" si="1"/>
        <v>26.347945205479451</v>
      </c>
      <c r="D22" s="85" t="s">
        <v>179</v>
      </c>
      <c r="E22" s="87" t="s">
        <v>32</v>
      </c>
      <c r="F22" s="84">
        <v>2</v>
      </c>
      <c r="G22" s="105">
        <v>997146.5</v>
      </c>
      <c r="H22" s="109">
        <v>1254410.2979703119</v>
      </c>
      <c r="I22" s="110">
        <v>2226943.2882128833</v>
      </c>
    </row>
    <row r="23" spans="1:9">
      <c r="A23" s="36">
        <v>7</v>
      </c>
      <c r="B23" s="3">
        <v>45</v>
      </c>
      <c r="C23" s="37">
        <f t="shared" ca="1" si="1"/>
        <v>26.347945205479451</v>
      </c>
      <c r="D23" s="85" t="s">
        <v>180</v>
      </c>
      <c r="E23" s="87" t="s">
        <v>32</v>
      </c>
      <c r="F23" s="84">
        <v>3</v>
      </c>
      <c r="G23" s="105">
        <v>690921.51</v>
      </c>
      <c r="H23" s="109">
        <v>869179.26025232789</v>
      </c>
      <c r="I23" s="110">
        <v>1543046.1014268321</v>
      </c>
    </row>
    <row r="24" spans="1:9">
      <c r="A24" s="36">
        <v>7</v>
      </c>
      <c r="B24" s="3">
        <v>45</v>
      </c>
      <c r="C24" s="37">
        <f t="shared" ca="1" si="1"/>
        <v>26.347945205479451</v>
      </c>
      <c r="D24" s="85" t="s">
        <v>45</v>
      </c>
      <c r="E24" s="87" t="s">
        <v>32</v>
      </c>
      <c r="F24" s="84">
        <v>122</v>
      </c>
      <c r="G24" s="105">
        <v>20188684.439999998</v>
      </c>
      <c r="H24" s="109">
        <v>25397365.045165379</v>
      </c>
      <c r="I24" s="110">
        <v>45087713.100839116</v>
      </c>
    </row>
    <row r="25" spans="1:9">
      <c r="A25" s="36">
        <v>7</v>
      </c>
      <c r="B25" s="3">
        <v>45</v>
      </c>
      <c r="C25" s="37">
        <f t="shared" ca="1" si="1"/>
        <v>26.347945205479451</v>
      </c>
      <c r="D25" s="85" t="s">
        <v>46</v>
      </c>
      <c r="E25" s="87" t="s">
        <v>32</v>
      </c>
      <c r="F25" s="84">
        <v>16</v>
      </c>
      <c r="G25" s="105">
        <v>558414.88</v>
      </c>
      <c r="H25" s="109">
        <v>702485.91958338721</v>
      </c>
      <c r="I25" s="110">
        <v>1247116.9171773684</v>
      </c>
    </row>
    <row r="26" spans="1:9">
      <c r="A26" s="36">
        <v>7</v>
      </c>
      <c r="B26" s="3">
        <v>45</v>
      </c>
      <c r="C26" s="37">
        <f t="shared" ca="1" si="1"/>
        <v>26.347945205479451</v>
      </c>
      <c r="D26" s="85" t="s">
        <v>47</v>
      </c>
      <c r="E26" s="87" t="s">
        <v>32</v>
      </c>
      <c r="F26" s="84">
        <v>359</v>
      </c>
      <c r="G26" s="105">
        <v>13617422.859999999</v>
      </c>
      <c r="H26" s="109">
        <v>17130717.97113096</v>
      </c>
      <c r="I26" s="110">
        <v>30412009.108825721</v>
      </c>
    </row>
    <row r="27" spans="1:9">
      <c r="A27" s="36">
        <v>7</v>
      </c>
      <c r="B27" s="3">
        <v>45</v>
      </c>
      <c r="C27" s="37">
        <f t="shared" ca="1" si="1"/>
        <v>26.347945205479451</v>
      </c>
      <c r="D27" s="85" t="s">
        <v>48</v>
      </c>
      <c r="E27" s="87" t="s">
        <v>32</v>
      </c>
      <c r="F27" s="84">
        <v>23</v>
      </c>
      <c r="G27" s="105">
        <v>4047335.99</v>
      </c>
      <c r="H27" s="109">
        <v>5091548.6793584172</v>
      </c>
      <c r="I27" s="110">
        <v>9038980.4487835504</v>
      </c>
    </row>
    <row r="28" spans="1:9">
      <c r="A28" s="36">
        <v>7</v>
      </c>
      <c r="B28" s="3">
        <v>45</v>
      </c>
      <c r="C28" s="37">
        <f t="shared" ca="1" si="1"/>
        <v>26.347945205479451</v>
      </c>
      <c r="D28" s="85" t="s">
        <v>169</v>
      </c>
      <c r="E28" s="87" t="s">
        <v>32</v>
      </c>
      <c r="F28" s="84">
        <v>4</v>
      </c>
      <c r="G28" s="105">
        <v>430699.24</v>
      </c>
      <c r="H28" s="109">
        <v>541819.64433910861</v>
      </c>
      <c r="I28" s="110">
        <v>961887.52781701589</v>
      </c>
    </row>
    <row r="29" spans="1:9">
      <c r="A29" s="36">
        <v>7</v>
      </c>
      <c r="B29" s="3">
        <v>45</v>
      </c>
      <c r="C29" s="37">
        <f t="shared" ca="1" si="1"/>
        <v>26.347945205479451</v>
      </c>
      <c r="D29" s="85" t="s">
        <v>50</v>
      </c>
      <c r="E29" s="87" t="s">
        <v>32</v>
      </c>
      <c r="F29" s="84">
        <v>3</v>
      </c>
      <c r="G29" s="105">
        <v>2721539.55</v>
      </c>
      <c r="H29" s="109">
        <v>3423696.7565482995</v>
      </c>
      <c r="I29" s="110">
        <v>6078057.9729040936</v>
      </c>
    </row>
    <row r="30" spans="1:9">
      <c r="A30" s="36">
        <v>7</v>
      </c>
      <c r="B30" s="3">
        <v>45</v>
      </c>
      <c r="C30" s="37">
        <f t="shared" ca="1" si="1"/>
        <v>26.347945205479451</v>
      </c>
      <c r="D30" s="85" t="s">
        <v>181</v>
      </c>
      <c r="E30" s="87" t="s">
        <v>32</v>
      </c>
      <c r="F30" s="84">
        <v>3</v>
      </c>
      <c r="G30" s="105">
        <v>416113.17000000004</v>
      </c>
      <c r="H30" s="109">
        <v>523470.36826491507</v>
      </c>
      <c r="I30" s="110">
        <v>929312.22349823895</v>
      </c>
    </row>
    <row r="31" spans="1:9">
      <c r="A31" s="36">
        <v>7</v>
      </c>
      <c r="B31" s="3">
        <v>45</v>
      </c>
      <c r="C31" s="37">
        <f t="shared" ca="1" si="1"/>
        <v>26.347945205479451</v>
      </c>
      <c r="D31" s="85" t="s">
        <v>51</v>
      </c>
      <c r="E31" s="87" t="s">
        <v>32</v>
      </c>
      <c r="F31" s="84">
        <v>3</v>
      </c>
      <c r="G31" s="105">
        <v>3431201.19</v>
      </c>
      <c r="H31" s="109">
        <v>4316451.1003588634</v>
      </c>
      <c r="I31" s="110">
        <v>7662956.7075435352</v>
      </c>
    </row>
    <row r="32" spans="1:9">
      <c r="A32" s="36">
        <v>7</v>
      </c>
      <c r="B32" s="3">
        <v>45</v>
      </c>
      <c r="C32" s="37">
        <f t="shared" ca="1" si="1"/>
        <v>26.347945205479451</v>
      </c>
      <c r="D32" s="85" t="s">
        <v>52</v>
      </c>
      <c r="E32" s="87" t="s">
        <v>32</v>
      </c>
      <c r="F32" s="84">
        <v>3</v>
      </c>
      <c r="G32" s="105">
        <v>2495916.1500000004</v>
      </c>
      <c r="H32" s="109">
        <v>3139862.5191287482</v>
      </c>
      <c r="I32" s="110">
        <v>5574169.6111701159</v>
      </c>
    </row>
    <row r="33" spans="1:9">
      <c r="A33" s="36">
        <v>7</v>
      </c>
      <c r="B33" s="3">
        <v>45</v>
      </c>
      <c r="C33" s="37">
        <f t="shared" ca="1" si="1"/>
        <v>26.347945205479451</v>
      </c>
      <c r="D33" s="85" t="s">
        <v>53</v>
      </c>
      <c r="E33" s="87" t="s">
        <v>32</v>
      </c>
      <c r="F33" s="84">
        <v>2</v>
      </c>
      <c r="G33" s="105">
        <v>2265041.46</v>
      </c>
      <c r="H33" s="109">
        <v>2849422.1588840862</v>
      </c>
      <c r="I33" s="110">
        <v>5058553.4591666423</v>
      </c>
    </row>
    <row r="34" spans="1:9">
      <c r="A34" s="36">
        <v>7</v>
      </c>
      <c r="B34" s="3">
        <v>45</v>
      </c>
      <c r="C34" s="37">
        <f t="shared" ca="1" si="1"/>
        <v>26.347945205479451</v>
      </c>
      <c r="D34" s="85" t="s">
        <v>54</v>
      </c>
      <c r="E34" s="87" t="s">
        <v>32</v>
      </c>
      <c r="F34" s="84">
        <v>7</v>
      </c>
      <c r="G34" s="105">
        <v>8183585.5499999989</v>
      </c>
      <c r="H34" s="109">
        <v>10294950.629863353</v>
      </c>
      <c r="I34" s="110">
        <v>18276533.001006812</v>
      </c>
    </row>
    <row r="35" spans="1:9">
      <c r="A35" s="36">
        <v>7</v>
      </c>
      <c r="B35" s="3">
        <v>45</v>
      </c>
      <c r="C35" s="37">
        <f t="shared" ca="1" si="1"/>
        <v>26.347945205479451</v>
      </c>
      <c r="D35" s="85" t="s">
        <v>98</v>
      </c>
      <c r="E35" s="87" t="s">
        <v>32</v>
      </c>
      <c r="F35" s="84">
        <v>1</v>
      </c>
      <c r="G35" s="105">
        <v>1449141.49</v>
      </c>
      <c r="H35" s="109">
        <v>1823019.9958301433</v>
      </c>
      <c r="I35" s="110">
        <v>3236390.9564204635</v>
      </c>
    </row>
    <row r="36" spans="1:9">
      <c r="A36" s="36">
        <v>7</v>
      </c>
      <c r="B36" s="3">
        <v>45</v>
      </c>
      <c r="C36" s="37">
        <f t="shared" ca="1" si="1"/>
        <v>26.347945205479451</v>
      </c>
      <c r="D36" s="85" t="s">
        <v>170</v>
      </c>
      <c r="E36" s="87" t="s">
        <v>32</v>
      </c>
      <c r="F36" s="84">
        <v>7</v>
      </c>
      <c r="G36" s="105">
        <v>3147244.17</v>
      </c>
      <c r="H36" s="109">
        <v>3959233.1689225477</v>
      </c>
      <c r="I36" s="110">
        <v>7028790.9356836006</v>
      </c>
    </row>
    <row r="37" spans="1:9">
      <c r="A37" s="36">
        <v>7</v>
      </c>
      <c r="B37" s="3">
        <v>45</v>
      </c>
      <c r="C37" s="37">
        <f t="shared" ca="1" si="1"/>
        <v>26.347945205479451</v>
      </c>
      <c r="D37" s="85" t="s">
        <v>56</v>
      </c>
      <c r="E37" s="87" t="s">
        <v>32</v>
      </c>
      <c r="F37" s="84">
        <v>2</v>
      </c>
      <c r="G37" s="105">
        <v>899212.62</v>
      </c>
      <c r="H37" s="109">
        <v>1131209.4768350136</v>
      </c>
      <c r="I37" s="110">
        <v>2008225.9816238859</v>
      </c>
    </row>
    <row r="38" spans="1:9">
      <c r="A38" s="36">
        <v>7</v>
      </c>
      <c r="B38" s="3">
        <v>45</v>
      </c>
      <c r="C38" s="37">
        <f t="shared" ca="1" si="1"/>
        <v>26.347945205479451</v>
      </c>
      <c r="D38" s="85" t="s">
        <v>57</v>
      </c>
      <c r="E38" s="87" t="s">
        <v>32</v>
      </c>
      <c r="F38" s="84">
        <v>3</v>
      </c>
      <c r="G38" s="105">
        <v>1958558.7600000002</v>
      </c>
      <c r="H38" s="109">
        <v>2463866.9219858516</v>
      </c>
      <c r="I38" s="110">
        <v>4374080.7244999083</v>
      </c>
    </row>
    <row r="39" spans="1:9">
      <c r="A39" s="36">
        <v>7</v>
      </c>
      <c r="B39" s="3">
        <v>45</v>
      </c>
      <c r="C39" s="37">
        <f t="shared" ca="1" si="1"/>
        <v>26.347945205479451</v>
      </c>
      <c r="D39" s="85" t="s">
        <v>148</v>
      </c>
      <c r="E39" s="87" t="s">
        <v>32</v>
      </c>
      <c r="F39" s="84">
        <v>13</v>
      </c>
      <c r="G39" s="105">
        <v>14429829.310000002</v>
      </c>
      <c r="H39" s="109">
        <v>18152725.286021508</v>
      </c>
      <c r="I39" s="110">
        <v>32226369.477265429</v>
      </c>
    </row>
    <row r="40" spans="1:9">
      <c r="A40" s="36">
        <v>7</v>
      </c>
      <c r="B40" s="3">
        <v>45</v>
      </c>
      <c r="C40" s="37">
        <f t="shared" ca="1" si="1"/>
        <v>26.347945205479451</v>
      </c>
      <c r="D40" s="85" t="s">
        <v>182</v>
      </c>
      <c r="E40" s="87" t="s">
        <v>32</v>
      </c>
      <c r="F40" s="84">
        <v>1</v>
      </c>
      <c r="G40" s="105">
        <v>205690.71</v>
      </c>
      <c r="H40" s="109">
        <v>258758.91338015531</v>
      </c>
      <c r="I40" s="110">
        <v>459372.36512613005</v>
      </c>
    </row>
    <row r="41" spans="1:9">
      <c r="A41" s="36">
        <v>7</v>
      </c>
      <c r="B41" s="3">
        <v>45</v>
      </c>
      <c r="C41" s="37">
        <f t="shared" ca="1" si="1"/>
        <v>26.347945205479451</v>
      </c>
      <c r="D41" s="85" t="s">
        <v>58</v>
      </c>
      <c r="E41" s="87" t="s">
        <v>32</v>
      </c>
      <c r="F41" s="84">
        <v>2</v>
      </c>
      <c r="G41" s="105">
        <v>348031.8</v>
      </c>
      <c r="H41" s="109">
        <v>437824.00473866583</v>
      </c>
      <c r="I41" s="110">
        <v>777265.00679152831</v>
      </c>
    </row>
    <row r="42" spans="1:9">
      <c r="A42" s="36">
        <v>7</v>
      </c>
      <c r="B42" s="3">
        <v>45</v>
      </c>
      <c r="C42" s="37">
        <f t="shared" ca="1" si="1"/>
        <v>26.347945205479451</v>
      </c>
      <c r="D42" s="85" t="s">
        <v>59</v>
      </c>
      <c r="E42" s="87" t="s">
        <v>60</v>
      </c>
      <c r="F42" s="84">
        <v>20.193000000000001</v>
      </c>
      <c r="G42" s="105">
        <v>20708339.091240004</v>
      </c>
      <c r="H42" s="109">
        <v>26051090.596930977</v>
      </c>
      <c r="I42" s="110">
        <v>46248266.176808938</v>
      </c>
    </row>
    <row r="43" spans="1:9">
      <c r="A43" s="36">
        <v>7</v>
      </c>
      <c r="B43" s="3">
        <v>45</v>
      </c>
      <c r="C43" s="37">
        <f t="shared" ca="1" si="1"/>
        <v>26.347945205479451</v>
      </c>
      <c r="D43" s="85" t="s">
        <v>107</v>
      </c>
      <c r="E43" s="87" t="s">
        <v>60</v>
      </c>
      <c r="F43" s="84">
        <v>0.19</v>
      </c>
      <c r="G43" s="105">
        <v>194848.92920000001</v>
      </c>
      <c r="H43" s="109">
        <v>245119.95312320531</v>
      </c>
      <c r="I43" s="110">
        <v>435159.24199443852</v>
      </c>
    </row>
    <row r="44" spans="1:9">
      <c r="A44" s="36">
        <v>7</v>
      </c>
      <c r="B44" s="3">
        <v>45</v>
      </c>
      <c r="C44" s="37">
        <f t="shared" ca="1" si="1"/>
        <v>26.347945205479451</v>
      </c>
      <c r="D44" s="85" t="s">
        <v>61</v>
      </c>
      <c r="E44" s="87" t="s">
        <v>60</v>
      </c>
      <c r="F44" s="84">
        <v>1.41</v>
      </c>
      <c r="G44" s="105">
        <v>1179945.1473000001</v>
      </c>
      <c r="H44" s="109">
        <v>1484370.9964515914</v>
      </c>
      <c r="I44" s="110">
        <v>2635190.4421658176</v>
      </c>
    </row>
    <row r="45" spans="1:9">
      <c r="A45" s="36">
        <v>7</v>
      </c>
      <c r="B45" s="3">
        <v>45</v>
      </c>
      <c r="C45" s="37">
        <f t="shared" ca="1" si="1"/>
        <v>26.347945205479451</v>
      </c>
      <c r="D45" s="85" t="s">
        <v>64</v>
      </c>
      <c r="E45" s="87" t="s">
        <v>60</v>
      </c>
      <c r="F45" s="84">
        <v>2.319</v>
      </c>
      <c r="G45" s="105">
        <v>1854483.54495</v>
      </c>
      <c r="H45" s="109">
        <v>2332940.3013516772</v>
      </c>
      <c r="I45" s="110">
        <v>4141647.8757410655</v>
      </c>
    </row>
    <row r="46" spans="1:9">
      <c r="A46" s="71">
        <v>12</v>
      </c>
      <c r="B46" s="38">
        <v>35</v>
      </c>
      <c r="C46" s="39">
        <f ca="1">B46-($F$2-$D$2)/365</f>
        <v>16.347945205479451</v>
      </c>
      <c r="D46" s="38" t="s">
        <v>65</v>
      </c>
      <c r="E46" s="38" t="s">
        <v>32</v>
      </c>
      <c r="F46" s="38">
        <f>SUM(F47:F60)</f>
        <v>883.26799999999992</v>
      </c>
      <c r="G46" s="21">
        <f>SUM(G47:G60)</f>
        <v>260476941.24930003</v>
      </c>
      <c r="H46" s="21">
        <f>SUM(H47:H60)</f>
        <v>327679992.34508669</v>
      </c>
      <c r="I46" s="11">
        <f>SUM(I47:I60)</f>
        <v>581727334.99977207</v>
      </c>
    </row>
    <row r="47" spans="1:9">
      <c r="A47" s="36">
        <v>12</v>
      </c>
      <c r="B47" s="3">
        <v>35</v>
      </c>
      <c r="C47" s="37">
        <f ca="1">B47-($F$2-$D$2)/365</f>
        <v>16.347945205479451</v>
      </c>
      <c r="D47" s="85" t="s">
        <v>111</v>
      </c>
      <c r="E47" s="87" t="s">
        <v>32</v>
      </c>
      <c r="F47" s="84">
        <v>79</v>
      </c>
      <c r="G47" s="105">
        <v>43401161.410000004</v>
      </c>
      <c r="H47" s="109">
        <v>54598661.096013188</v>
      </c>
      <c r="I47" s="110">
        <v>96928510.607662484</v>
      </c>
    </row>
    <row r="48" spans="1:9">
      <c r="A48" s="36">
        <v>12</v>
      </c>
      <c r="B48" s="3">
        <v>35</v>
      </c>
      <c r="C48" s="37">
        <f t="shared" ref="C48:C60" ca="1" si="2">B48-($F$2-$D$2)/365</f>
        <v>16.347945205479451</v>
      </c>
      <c r="D48" s="85" t="s">
        <v>112</v>
      </c>
      <c r="E48" s="87" t="s">
        <v>32</v>
      </c>
      <c r="F48" s="84">
        <v>164</v>
      </c>
      <c r="G48" s="105">
        <v>109778989.11999999</v>
      </c>
      <c r="H48" s="109">
        <v>138101968.41978469</v>
      </c>
      <c r="I48" s="110">
        <v>245171178.96676081</v>
      </c>
    </row>
    <row r="49" spans="1:9">
      <c r="A49" s="36">
        <v>12</v>
      </c>
      <c r="B49" s="3">
        <v>35</v>
      </c>
      <c r="C49" s="37">
        <f t="shared" ca="1" si="2"/>
        <v>16.347945205479451</v>
      </c>
      <c r="D49" s="85" t="s">
        <v>151</v>
      </c>
      <c r="E49" s="87" t="s">
        <v>32</v>
      </c>
      <c r="F49" s="84">
        <v>4</v>
      </c>
      <c r="G49" s="105">
        <v>2343387.7200000002</v>
      </c>
      <c r="H49" s="109">
        <v>2947981.7540403246</v>
      </c>
      <c r="I49" s="110">
        <v>5233525.419519091</v>
      </c>
    </row>
    <row r="50" spans="1:9">
      <c r="A50" s="36">
        <v>12</v>
      </c>
      <c r="B50" s="3">
        <v>35</v>
      </c>
      <c r="C50" s="37">
        <f t="shared" ca="1" si="2"/>
        <v>16.347945205479451</v>
      </c>
      <c r="D50" s="85" t="s">
        <v>114</v>
      </c>
      <c r="E50" s="87" t="s">
        <v>32</v>
      </c>
      <c r="F50" s="84">
        <v>213</v>
      </c>
      <c r="G50" s="105">
        <v>13668382.529999999</v>
      </c>
      <c r="H50" s="109">
        <v>17194825.236040547</v>
      </c>
      <c r="I50" s="110">
        <v>30525818.158023652</v>
      </c>
    </row>
    <row r="51" spans="1:9">
      <c r="A51" s="36">
        <v>12</v>
      </c>
      <c r="B51" s="3">
        <v>35</v>
      </c>
      <c r="C51" s="37">
        <f t="shared" ca="1" si="2"/>
        <v>16.347945205479451</v>
      </c>
      <c r="D51" s="85" t="s">
        <v>115</v>
      </c>
      <c r="E51" s="87" t="s">
        <v>32</v>
      </c>
      <c r="F51" s="84">
        <v>214</v>
      </c>
      <c r="G51" s="105">
        <v>29283090.18</v>
      </c>
      <c r="H51" s="109">
        <v>36838127.474935047</v>
      </c>
      <c r="I51" s="110">
        <v>65398395.455917068</v>
      </c>
    </row>
    <row r="52" spans="1:9">
      <c r="A52" s="36">
        <v>12</v>
      </c>
      <c r="B52" s="3">
        <v>35</v>
      </c>
      <c r="C52" s="37">
        <f t="shared" ref="C52:C57" ca="1" si="3">B52-($F$2-$D$2)/365</f>
        <v>16.347945205479451</v>
      </c>
      <c r="D52" s="85" t="s">
        <v>116</v>
      </c>
      <c r="E52" s="87" t="s">
        <v>32</v>
      </c>
      <c r="F52" s="84">
        <v>151</v>
      </c>
      <c r="G52" s="105">
        <v>18880781.789999999</v>
      </c>
      <c r="H52" s="109">
        <v>23752023.510192674</v>
      </c>
      <c r="I52" s="110">
        <v>42166753.113461792</v>
      </c>
    </row>
    <row r="53" spans="1:9">
      <c r="A53" s="36">
        <v>12</v>
      </c>
      <c r="B53" s="3">
        <v>35</v>
      </c>
      <c r="C53" s="37">
        <f t="shared" ca="1" si="3"/>
        <v>16.347945205479451</v>
      </c>
      <c r="D53" s="85" t="s">
        <v>120</v>
      </c>
      <c r="E53" s="87" t="s">
        <v>60</v>
      </c>
      <c r="F53" s="84">
        <v>40.189</v>
      </c>
      <c r="G53" s="105">
        <v>31392283.382590003</v>
      </c>
      <c r="H53" s="109">
        <v>39491492.525845699</v>
      </c>
      <c r="I53" s="110">
        <v>70108890.499576181</v>
      </c>
    </row>
    <row r="54" spans="1:9">
      <c r="A54" s="36">
        <v>12</v>
      </c>
      <c r="B54" s="3">
        <v>35</v>
      </c>
      <c r="C54" s="37">
        <f t="shared" ca="1" si="3"/>
        <v>16.347945205479451</v>
      </c>
      <c r="D54" s="85" t="s">
        <v>121</v>
      </c>
      <c r="E54" s="87" t="s">
        <v>60</v>
      </c>
      <c r="F54" s="84">
        <v>1.958</v>
      </c>
      <c r="G54" s="105">
        <v>1602164.3972400001</v>
      </c>
      <c r="H54" s="109">
        <v>2015522.8132869683</v>
      </c>
      <c r="I54" s="110">
        <v>3578139.4720306983</v>
      </c>
    </row>
    <row r="55" spans="1:9">
      <c r="A55" s="36">
        <v>12</v>
      </c>
      <c r="B55" s="3">
        <v>35</v>
      </c>
      <c r="C55" s="37">
        <f t="shared" ca="1" si="3"/>
        <v>16.347945205479451</v>
      </c>
      <c r="D55" s="85" t="s">
        <v>122</v>
      </c>
      <c r="E55" s="87" t="s">
        <v>60</v>
      </c>
      <c r="F55" s="84">
        <v>0.64100000000000001</v>
      </c>
      <c r="G55" s="105">
        <v>548947.82967000001</v>
      </c>
      <c r="H55" s="109">
        <v>690576.37025903491</v>
      </c>
      <c r="I55" s="110">
        <v>1225974.0016764193</v>
      </c>
    </row>
    <row r="56" spans="1:9">
      <c r="A56" s="36">
        <v>12</v>
      </c>
      <c r="B56" s="3">
        <v>35</v>
      </c>
      <c r="C56" s="37">
        <f t="shared" ca="1" si="3"/>
        <v>16.347945205479451</v>
      </c>
      <c r="D56" s="85" t="s">
        <v>183</v>
      </c>
      <c r="E56" s="87" t="s">
        <v>60</v>
      </c>
      <c r="F56" s="84">
        <v>0.82</v>
      </c>
      <c r="G56" s="105">
        <v>362344.13380000001</v>
      </c>
      <c r="H56" s="109">
        <v>455828.920672993</v>
      </c>
      <c r="I56" s="110">
        <v>809228.97165985242</v>
      </c>
    </row>
    <row r="57" spans="1:9">
      <c r="A57" s="36">
        <v>12</v>
      </c>
      <c r="B57" s="3">
        <v>35</v>
      </c>
      <c r="C57" s="37">
        <f t="shared" ca="1" si="3"/>
        <v>16.347945205479451</v>
      </c>
      <c r="D57" s="85" t="s">
        <v>127</v>
      </c>
      <c r="E57" s="87" t="s">
        <v>60</v>
      </c>
      <c r="F57" s="84">
        <v>0.66</v>
      </c>
      <c r="G57" s="105">
        <v>93945.126000000004</v>
      </c>
      <c r="H57" s="109">
        <v>118182.96859941694</v>
      </c>
      <c r="I57" s="110">
        <v>209809.15823904879</v>
      </c>
    </row>
    <row r="58" spans="1:9">
      <c r="A58" s="36">
        <v>12</v>
      </c>
      <c r="B58" s="3">
        <v>35</v>
      </c>
      <c r="C58" s="37">
        <f t="shared" ca="1" si="2"/>
        <v>16.347945205479451</v>
      </c>
      <c r="D58" s="85" t="s">
        <v>184</v>
      </c>
      <c r="E58" s="87" t="s">
        <v>32</v>
      </c>
      <c r="F58" s="84">
        <v>2</v>
      </c>
      <c r="G58" s="105">
        <v>167172.56</v>
      </c>
      <c r="H58" s="109">
        <v>210303.08064267374</v>
      </c>
      <c r="I58" s="110">
        <v>373349.16229998862</v>
      </c>
    </row>
    <row r="59" spans="1:9">
      <c r="A59" s="36">
        <v>12</v>
      </c>
      <c r="B59" s="3">
        <v>35</v>
      </c>
      <c r="C59" s="37">
        <f t="shared" ca="1" si="2"/>
        <v>16.347945205479451</v>
      </c>
      <c r="D59" s="85" t="s">
        <v>156</v>
      </c>
      <c r="E59" s="87" t="s">
        <v>32</v>
      </c>
      <c r="F59" s="84">
        <v>9</v>
      </c>
      <c r="G59" s="105">
        <v>8639302.7699999996</v>
      </c>
      <c r="H59" s="109">
        <v>10868242.893066807</v>
      </c>
      <c r="I59" s="110">
        <v>19294293.585235942</v>
      </c>
    </row>
    <row r="60" spans="1:9">
      <c r="A60" s="36">
        <v>12</v>
      </c>
      <c r="B60" s="3">
        <v>35</v>
      </c>
      <c r="C60" s="37">
        <f t="shared" ca="1" si="2"/>
        <v>16.347945205479451</v>
      </c>
      <c r="D60" s="85" t="s">
        <v>128</v>
      </c>
      <c r="E60" s="87" t="s">
        <v>32</v>
      </c>
      <c r="F60" s="84">
        <v>3</v>
      </c>
      <c r="G60" s="105">
        <v>314988.30000000005</v>
      </c>
      <c r="H60" s="109">
        <v>396255.28170651163</v>
      </c>
      <c r="I60" s="110">
        <v>703468.4277090542</v>
      </c>
    </row>
    <row r="61" spans="1:9">
      <c r="A61" s="71">
        <v>11</v>
      </c>
      <c r="B61" s="38">
        <v>25</v>
      </c>
      <c r="C61" s="39">
        <f ca="1">B61-($F$2-$D$2)/365</f>
        <v>6.3479452054794514</v>
      </c>
      <c r="D61" s="38" t="s">
        <v>77</v>
      </c>
      <c r="E61" s="38" t="s">
        <v>32</v>
      </c>
      <c r="F61" s="38">
        <f>SUM(F62:F64)</f>
        <v>41</v>
      </c>
      <c r="G61" s="21">
        <f>SUM(G62:G64)</f>
        <v>56872040.539999999</v>
      </c>
      <c r="H61" s="21">
        <f>SUM(H62:H64)</f>
        <v>71545027.054661542</v>
      </c>
      <c r="I61" s="11">
        <f>SUM(I62:I64)</f>
        <v>127013241.25143498</v>
      </c>
    </row>
    <row r="62" spans="1:9">
      <c r="A62" s="73">
        <v>11</v>
      </c>
      <c r="B62" s="74">
        <v>25</v>
      </c>
      <c r="C62" s="37">
        <f t="shared" ref="C62:C64" ca="1" si="4">B62-($F$2-$D$2)/365</f>
        <v>6.3479452054794514</v>
      </c>
      <c r="D62" s="85" t="s">
        <v>131</v>
      </c>
      <c r="E62" s="87" t="s">
        <v>32</v>
      </c>
      <c r="F62" s="84">
        <v>30</v>
      </c>
      <c r="G62" s="105">
        <v>41613688.199999996</v>
      </c>
      <c r="H62" s="109">
        <v>52350019.796093807</v>
      </c>
      <c r="I62" s="110">
        <v>92936517.98885487</v>
      </c>
    </row>
    <row r="63" spans="1:9">
      <c r="A63" s="73">
        <v>11</v>
      </c>
      <c r="B63" s="74">
        <v>25</v>
      </c>
      <c r="C63" s="37">
        <f t="shared" ref="C63" ca="1" si="5">B63-($F$2-$D$2)/365</f>
        <v>6.3479452054794514</v>
      </c>
      <c r="D63" s="85" t="s">
        <v>132</v>
      </c>
      <c r="E63" s="87" t="s">
        <v>32</v>
      </c>
      <c r="F63" s="84">
        <v>8</v>
      </c>
      <c r="G63" s="105">
        <v>11096983.52</v>
      </c>
      <c r="H63" s="109">
        <v>13960005.278958349</v>
      </c>
      <c r="I63" s="110">
        <v>24783071.463694632</v>
      </c>
    </row>
    <row r="64" spans="1:9" ht="15.75" thickBot="1">
      <c r="A64" s="95">
        <v>11</v>
      </c>
      <c r="B64" s="40">
        <v>25</v>
      </c>
      <c r="C64" s="41">
        <f t="shared" ca="1" si="4"/>
        <v>6.3479452054794514</v>
      </c>
      <c r="D64" s="96" t="s">
        <v>133</v>
      </c>
      <c r="E64" s="104" t="s">
        <v>32</v>
      </c>
      <c r="F64" s="98">
        <v>3</v>
      </c>
      <c r="G64" s="106">
        <v>4161368.82</v>
      </c>
      <c r="H64" s="111">
        <v>5235001.9796093805</v>
      </c>
      <c r="I64" s="120">
        <v>9293651.798885487</v>
      </c>
    </row>
    <row r="65" spans="1:9" ht="15.75" thickBot="1">
      <c r="A65" s="12"/>
      <c r="B65" s="12"/>
      <c r="C65" s="12"/>
      <c r="D65" s="13"/>
      <c r="E65" s="42" t="s">
        <v>81</v>
      </c>
      <c r="F65" s="43">
        <f>F4+F46+F61</f>
        <v>1600.3799999999999</v>
      </c>
      <c r="G65" s="107">
        <f>G4+G46+G61</f>
        <v>535918622.00199014</v>
      </c>
      <c r="H65" s="14">
        <f>H4+H46+H61</f>
        <v>674185626.99999988</v>
      </c>
      <c r="I65" s="15">
        <f>I4+I46+I61</f>
        <v>1196875662.9999998</v>
      </c>
    </row>
    <row r="66" spans="1:9" ht="15.75" thickBot="1"/>
    <row r="67" spans="1:9" ht="15.75" thickBot="1">
      <c r="A67" s="141" t="s">
        <v>82</v>
      </c>
      <c r="B67" s="142"/>
      <c r="C67" s="142"/>
      <c r="D67" s="142"/>
      <c r="E67" s="142"/>
      <c r="F67" s="142"/>
      <c r="G67" s="137"/>
      <c r="H67" s="137"/>
      <c r="I67" s="138"/>
    </row>
    <row r="68" spans="1:9" ht="15.75" thickBot="1">
      <c r="A68" s="139" t="s">
        <v>18</v>
      </c>
      <c r="B68" s="140"/>
      <c r="C68" s="140"/>
      <c r="D68" s="24"/>
      <c r="E68" s="25" t="s">
        <v>19</v>
      </c>
      <c r="F68" s="26">
        <f ca="1">TODAY()</f>
        <v>46220</v>
      </c>
      <c r="G68" s="44"/>
      <c r="H68" s="44"/>
      <c r="I68" s="45"/>
    </row>
    <row r="69" spans="1:9" ht="15.75" thickBot="1">
      <c r="A69" s="46" t="s">
        <v>83</v>
      </c>
      <c r="B69" s="47" t="s">
        <v>21</v>
      </c>
      <c r="C69" s="47" t="s">
        <v>22</v>
      </c>
      <c r="D69" s="47" t="s">
        <v>23</v>
      </c>
      <c r="E69" s="47" t="s">
        <v>24</v>
      </c>
      <c r="F69" s="47" t="s">
        <v>25</v>
      </c>
      <c r="G69" s="47" t="s">
        <v>26</v>
      </c>
      <c r="H69" s="47" t="s">
        <v>27</v>
      </c>
      <c r="I69" s="48" t="s">
        <v>28</v>
      </c>
    </row>
    <row r="70" spans="1:9">
      <c r="A70" s="33">
        <f t="shared" ref="A70:I70" si="6">A4</f>
        <v>7</v>
      </c>
      <c r="B70" s="34">
        <f t="shared" si="6"/>
        <v>45</v>
      </c>
      <c r="C70" s="35">
        <f t="shared" ca="1" si="6"/>
        <v>26.347945205479451</v>
      </c>
      <c r="D70" s="49" t="str">
        <f t="shared" si="6"/>
        <v>Líneas aéreas</v>
      </c>
      <c r="E70" s="34" t="str">
        <f t="shared" si="6"/>
        <v>Varias</v>
      </c>
      <c r="F70" s="34">
        <f t="shared" si="6"/>
        <v>676.11199999999997</v>
      </c>
      <c r="G70" s="6">
        <f t="shared" si="6"/>
        <v>218569640.21269011</v>
      </c>
      <c r="H70" s="6">
        <f t="shared" si="6"/>
        <v>274960607.60025167</v>
      </c>
      <c r="I70" s="7">
        <f t="shared" si="6"/>
        <v>488135086.74879259</v>
      </c>
    </row>
    <row r="71" spans="1:9">
      <c r="A71" s="50">
        <f t="shared" ref="A71:I71" si="7">A46</f>
        <v>12</v>
      </c>
      <c r="B71" s="51">
        <f t="shared" si="7"/>
        <v>35</v>
      </c>
      <c r="C71" s="52">
        <f t="shared" ca="1" si="7"/>
        <v>16.347945205479451</v>
      </c>
      <c r="D71" s="53" t="str">
        <f t="shared" si="7"/>
        <v>Redes de distribución</v>
      </c>
      <c r="E71" s="51" t="str">
        <f t="shared" si="7"/>
        <v>UND</v>
      </c>
      <c r="F71" s="51">
        <f t="shared" si="7"/>
        <v>883.26799999999992</v>
      </c>
      <c r="G71" s="17">
        <f t="shared" si="7"/>
        <v>260476941.24930003</v>
      </c>
      <c r="H71" s="17">
        <f t="shared" si="7"/>
        <v>327679992.34508669</v>
      </c>
      <c r="I71" s="18">
        <f t="shared" si="7"/>
        <v>581727334.99977207</v>
      </c>
    </row>
    <row r="72" spans="1:9" ht="15.75" thickBot="1">
      <c r="A72" s="54">
        <f t="shared" ref="A72:I72" si="8">A61</f>
        <v>11</v>
      </c>
      <c r="B72" s="55">
        <f t="shared" si="8"/>
        <v>25</v>
      </c>
      <c r="C72" s="56">
        <f t="shared" ca="1" si="8"/>
        <v>6.3479452054794514</v>
      </c>
      <c r="D72" s="57" t="str">
        <f t="shared" si="8"/>
        <v xml:space="preserve">Transformadores de distribución </v>
      </c>
      <c r="E72" s="55" t="str">
        <f t="shared" si="8"/>
        <v>UND</v>
      </c>
      <c r="F72" s="55">
        <f t="shared" si="8"/>
        <v>41</v>
      </c>
      <c r="G72" s="19">
        <f t="shared" si="8"/>
        <v>56872040.539999999</v>
      </c>
      <c r="H72" s="19">
        <f t="shared" si="8"/>
        <v>71545027.054661542</v>
      </c>
      <c r="I72" s="20">
        <f t="shared" si="8"/>
        <v>127013241.25143498</v>
      </c>
    </row>
    <row r="73" spans="1:9" ht="15.75" thickBot="1">
      <c r="E73" s="42" t="s">
        <v>81</v>
      </c>
      <c r="F73" s="43">
        <f>SUM(F70:F72)</f>
        <v>1600.3799999999999</v>
      </c>
      <c r="G73" s="14">
        <f>SUM(G70:G72)</f>
        <v>535918622.00199014</v>
      </c>
      <c r="H73" s="14">
        <f>SUM(H70:H72)</f>
        <v>674185626.99999988</v>
      </c>
      <c r="I73" s="15">
        <f>SUM(I70:I72)</f>
        <v>1196875662.9999998</v>
      </c>
    </row>
    <row r="74" spans="1:9" ht="15.75" thickBot="1"/>
    <row r="75" spans="1:9" ht="39" thickBot="1">
      <c r="A75" s="58" t="s">
        <v>83</v>
      </c>
      <c r="B75" s="59" t="s">
        <v>21</v>
      </c>
      <c r="C75" s="59" t="s">
        <v>22</v>
      </c>
      <c r="D75" s="59" t="s">
        <v>23</v>
      </c>
      <c r="E75" s="60" t="s">
        <v>84</v>
      </c>
      <c r="F75" s="79" t="s">
        <v>85</v>
      </c>
    </row>
    <row r="76" spans="1:9">
      <c r="A76" s="61">
        <v>7</v>
      </c>
      <c r="B76" s="62">
        <v>45</v>
      </c>
      <c r="C76" s="63"/>
      <c r="D76" s="64" t="s">
        <v>29</v>
      </c>
      <c r="E76" s="65">
        <v>39122100</v>
      </c>
      <c r="F76" s="80" t="s">
        <v>86</v>
      </c>
    </row>
    <row r="77" spans="1:9">
      <c r="A77" s="78">
        <v>12</v>
      </c>
      <c r="B77" s="76">
        <v>35</v>
      </c>
      <c r="C77" s="77"/>
      <c r="D77" s="76" t="s">
        <v>65</v>
      </c>
      <c r="E77" s="83">
        <v>39122100</v>
      </c>
      <c r="F77" s="81" t="s">
        <v>86</v>
      </c>
    </row>
    <row r="78" spans="1:9" ht="15.75" thickBot="1">
      <c r="A78" s="67">
        <v>11</v>
      </c>
      <c r="B78" s="68">
        <v>25</v>
      </c>
      <c r="C78" s="69"/>
      <c r="D78" s="68" t="s">
        <v>77</v>
      </c>
      <c r="E78" s="70">
        <v>39121001</v>
      </c>
      <c r="F78" s="82" t="s">
        <v>87</v>
      </c>
    </row>
    <row r="81" spans="6:9" hidden="1">
      <c r="F81" s="22" t="s">
        <v>88</v>
      </c>
      <c r="G81" s="66">
        <v>674185627</v>
      </c>
    </row>
    <row r="82" spans="6:9" hidden="1">
      <c r="F82" s="22" t="s">
        <v>185</v>
      </c>
      <c r="G82" s="66">
        <v>1196875663</v>
      </c>
    </row>
    <row r="83" spans="6:9">
      <c r="F83" s="22"/>
      <c r="G83" s="66"/>
    </row>
    <row r="84" spans="6:9">
      <c r="F84" s="22"/>
      <c r="G84" s="66"/>
    </row>
    <row r="86" spans="6:9">
      <c r="G86" s="16"/>
    </row>
    <row r="87" spans="6:9">
      <c r="G87" s="16"/>
      <c r="I87" s="16"/>
    </row>
  </sheetData>
  <protectedRanges>
    <protectedRange password="B5C9" sqref="D46:D64" name="Rango1_13"/>
    <protectedRange password="B5C9" sqref="F46:F64" name="Rango1_14"/>
    <protectedRange password="B5C9" sqref="D5:E45" name="Rango1_4"/>
    <protectedRange password="B5C9" sqref="F5:F45" name="Rango1_7_1"/>
  </protectedRanges>
  <mergeCells count="4">
    <mergeCell ref="A1:I1"/>
    <mergeCell ref="A2:C2"/>
    <mergeCell ref="A67:I67"/>
    <mergeCell ref="A68:C68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D6E82383C8B40A3094AFB3BA614FD" ma:contentTypeVersion="17" ma:contentTypeDescription="Crear nuevo documento." ma:contentTypeScope="" ma:versionID="57d3568a8fbd6c9b04d72ce6b30548a9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465aa380b7797cabe7f6d8055440ac2d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Fecha" minOccurs="0"/>
                <xsd:element ref="ns2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" ma:index="22" nillable="true" ma:displayName="Fecha" ma:format="DateOnly" ma:internalName="Fecha">
      <xsd:simpleType>
        <xsd:restriction base="dms:DateTime"/>
      </xsd:simpleType>
    </xsd:element>
    <xsd:element name="Fechademodificaci_x00f3_n" ma:index="23" nillable="true" ma:displayName="Fecha de modificación" ma:format="DateOnly" ma:internalName="Fechade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Fechademodificaci_x00f3_n xmlns="9140daf3-b17c-4d0b-be2e-0a12b28659ba" xsi:nil="true"/>
    <Fecha xmlns="9140daf3-b17c-4d0b-be2e-0a12b28659ba" xsi:nil="true"/>
  </documentManagement>
</p:properties>
</file>

<file path=customXml/itemProps1.xml><?xml version="1.0" encoding="utf-8"?>
<ds:datastoreItem xmlns:ds="http://schemas.openxmlformats.org/officeDocument/2006/customXml" ds:itemID="{76530A5F-4176-4BBD-A2B3-F983BF2E3C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74FDD5-66F7-4610-A838-FCFAEC5FD9C1}"/>
</file>

<file path=customXml/itemProps3.xml><?xml version="1.0" encoding="utf-8"?>
<ds:datastoreItem xmlns:ds="http://schemas.openxmlformats.org/officeDocument/2006/customXml" ds:itemID="{1A777A93-C6D0-442D-A159-6F05E8C7D5A6}">
  <ds:schemaRefs>
    <ds:schemaRef ds:uri="http://schemas.microsoft.com/office/2006/metadata/properties"/>
    <ds:schemaRef ds:uri="http://schemas.microsoft.com/office/infopath/2007/PartnerControls"/>
    <ds:schemaRef ds:uri="340212a7-36f9-45b6-b086-fba85a7ac61f"/>
    <ds:schemaRef ds:uri="257718aa-1722-4edc-bfc2-6456f2e168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FAER-GSA-025-2005 (2)</vt:lpstr>
      <vt:lpstr>FAER-GSA-025-2005</vt:lpstr>
      <vt:lpstr>Inventario MME VA_SB</vt:lpstr>
      <vt:lpstr>Inventario MME - 0248-2007</vt:lpstr>
      <vt:lpstr>Inventario MME - 0249-2007</vt:lpstr>
      <vt:lpstr>Inventario MME - 0250-2007</vt:lpstr>
      <vt:lpstr>Inventario MME - 0251-2007</vt:lpstr>
      <vt:lpstr>Inventario MME - 0252-2007</vt:lpstr>
      <vt:lpstr>Inventario MME - 0253-2007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Ebaracaldo</dc:creator>
  <cp:keywords/>
  <dc:description/>
  <cp:lastModifiedBy>AlienWare</cp:lastModifiedBy>
  <cp:revision/>
  <dcterms:created xsi:type="dcterms:W3CDTF">2022-03-31T02:43:04Z</dcterms:created>
  <dcterms:modified xsi:type="dcterms:W3CDTF">2026-07-18T01:56:47Z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